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monreal\Desktop\2019\REFRIGERACIONES 2019\MANTENIMIENTO EQUIPOS D A.C. 2019\02.-Bases y Anexos\"/>
    </mc:Choice>
  </mc:AlternateContent>
  <bookViews>
    <workbookView xWindow="480" yWindow="120" windowWidth="22110" windowHeight="9735"/>
  </bookViews>
  <sheets>
    <sheet name="Anexo 1" sheetId="1" r:id="rId1"/>
  </sheets>
  <definedNames>
    <definedName name="_xlnm.Print_Area" localSheetId="0">'Anexo 1'!$A$1:$I$163</definedName>
    <definedName name="_xlnm.Print_Titles" localSheetId="0">'Anexo 1'!$1:$6</definedName>
  </definedNames>
  <calcPr calcId="162913"/>
</workbook>
</file>

<file path=xl/calcChain.xml><?xml version="1.0" encoding="utf-8"?>
<calcChain xmlns="http://schemas.openxmlformats.org/spreadsheetml/2006/main">
  <c r="H21" i="1" l="1"/>
  <c r="I20" i="1"/>
  <c r="I16" i="1"/>
  <c r="I14" i="1"/>
  <c r="F81" i="1" l="1"/>
  <c r="F43" i="1"/>
  <c r="F63" i="1" l="1"/>
  <c r="F25" i="1" l="1"/>
</calcChain>
</file>

<file path=xl/sharedStrings.xml><?xml version="1.0" encoding="utf-8"?>
<sst xmlns="http://schemas.openxmlformats.org/spreadsheetml/2006/main" count="351" uniqueCount="110">
  <si>
    <t>3/4 TONELADA</t>
  </si>
  <si>
    <t>DE VENTANA O/ MINISPLIT</t>
  </si>
  <si>
    <t xml:space="preserve">1 TONELADA </t>
  </si>
  <si>
    <t xml:space="preserve">1.5 TONELADA </t>
  </si>
  <si>
    <t>2 TONELADAS</t>
  </si>
  <si>
    <t>2.5 TONELADAS</t>
  </si>
  <si>
    <t>3 TONELADAS</t>
  </si>
  <si>
    <t>PAQUETE/REMOTO/MULTISPLIT/XTRASPLIT</t>
  </si>
  <si>
    <t>4 TONELADAS</t>
  </si>
  <si>
    <t>5 TONELADAS</t>
  </si>
  <si>
    <t>7 TONELADAS</t>
  </si>
  <si>
    <t>7.5 TONELADAS</t>
  </si>
  <si>
    <t>10 TONELADAS</t>
  </si>
  <si>
    <t>12 TONELADAS</t>
  </si>
  <si>
    <t>22 AYUNTAMIENTO DE MEXICALI, BAJA CALIFORNIA</t>
  </si>
  <si>
    <t xml:space="preserve">ANEXO 1 </t>
  </si>
  <si>
    <t>SERVICIO</t>
  </si>
  <si>
    <t>CANTIDAD</t>
  </si>
  <si>
    <t>COMITÉ DE ADQUISICIONES, ARRENDAMIENTOS Y CONTRATACION DE SERVICIOS</t>
  </si>
  <si>
    <t>PAQUETE 1: DEPARTAMENTO DE MANTENIMIENTO DE OFICIALIA MAYOR.</t>
  </si>
  <si>
    <t>TONELAJE</t>
  </si>
  <si>
    <t>TIPO DE EQUIPO</t>
  </si>
  <si>
    <t>UNIDA DE MEDIDA</t>
  </si>
  <si>
    <t xml:space="preserve">ESPECIFICACIONES DEL SERVICIO DE MANTENIMIENTO CORRECTIVO (REPARACION PARCIAL O TOTAL) A EQUIPOS DE 10  A 20 TONELADAS: </t>
  </si>
  <si>
    <t>PAQUETE 2: DEPARTAMENTO DE MANTENIMIENTO DE LA DIRECCION DE SEGURIDAD PUBLICA MUNICIPAL</t>
  </si>
  <si>
    <t>ESPECIFICACIONES TECNICAS DE LOS SERVICIOS A PRESTAR</t>
  </si>
  <si>
    <t>PAQUETE</t>
  </si>
  <si>
    <t xml:space="preserve">ESPECIFICACIONES TECNICAS DE LOS SERVICIOS A PRESTAR PARA EL PAQUETE 1 Y 2 </t>
  </si>
  <si>
    <t>B.-REVISION Y LUBRICACION DE MOTOR(ES) ELECTRICO(S)</t>
  </si>
  <si>
    <t>C.-REVISION DE SISTEMA ELECTRICO (CONTACTOS, SWITCH, CAPACITORES, TERMOSTATO, BOBINAS)</t>
  </si>
  <si>
    <t>E.-REVISON DE PRESION DE REFRIGERANTE</t>
  </si>
  <si>
    <t>F.-LIMPIEZA DE FILTROS SUCCION DE AIRE</t>
  </si>
  <si>
    <t>G.-DETECCION DE FUGAS EN EL EQUIPO</t>
  </si>
  <si>
    <t>H.-SUMINISTRO DE FILTRO SUCCION DE AIRE</t>
  </si>
  <si>
    <t>A.-REPARACION DE FUGAS DE GAS</t>
  </si>
  <si>
    <t>D.-SUMINISTRO Y CARGA DE REFRIGERANTE POR CAPACIDAD</t>
  </si>
  <si>
    <t>D.-SUMINISTRO E INSTALACION DE CAPACITOR</t>
  </si>
  <si>
    <t xml:space="preserve">E.-SUMINISTRO E INSTALACION DE SWITCH </t>
  </si>
  <si>
    <t>F.-SUMINISTRO E INSTALACION DE TERMOSTATO</t>
  </si>
  <si>
    <t>G.-SUMINISTRO Y CARGA DE REFRIGERANTE POR CAPACIDAD</t>
  </si>
  <si>
    <t>J.-SUMINISTRO E INSTALACION DE CONDENSADOR</t>
  </si>
  <si>
    <t>K.-SUMINISTRO E INSTALACION DE EVAPORADOR</t>
  </si>
  <si>
    <t>L.-SUMINISTRO E INSTALACION DE COMPRESOR</t>
  </si>
  <si>
    <t>N.-SUMINISTRO E INSTALACION DE FILTRO DESHIDRATADOR</t>
  </si>
  <si>
    <t>O.-SUMINISTRO E INSTALACION DE BALEROS EN MANEJADORAS DE 10 A 15 TONELADAS TIPO REMOTO</t>
  </si>
  <si>
    <t>P.-SUMINISTRO E INSTALACION DE BANDAS PARA MANEJADORAS DE AIRE</t>
  </si>
  <si>
    <t>Q.-SUMINISTRO E INSTALACION DE BLOWER</t>
  </si>
  <si>
    <t>R.-SUMINISTRO E INSTALACION DE ASPAS DEL CONDENSADOR</t>
  </si>
  <si>
    <t xml:space="preserve">ESPECIFICACIONES DEL SERVICIO DE MANTENIMIENTO PREVENTIVO (TODOS LOS EQUIPOS): </t>
  </si>
  <si>
    <t>MARCAS ACEPTADAS</t>
  </si>
  <si>
    <t>D.-RECARGA DE GAS REFRIGERANTE  A NIVEL CORRECTO ( aplica en equipos de 7.5 a 20 tons )</t>
  </si>
  <si>
    <t>ABIERTA (Compatible con el Equipo)</t>
  </si>
  <si>
    <t xml:space="preserve"> POR TEMPORADA</t>
  </si>
  <si>
    <t>UN AÑO</t>
  </si>
  <si>
    <t xml:space="preserve"> TRES AÑOS</t>
  </si>
  <si>
    <t>GARANTIA MINIMA EN MOTOR NUEVO:</t>
  </si>
  <si>
    <t xml:space="preserve">GARANTIA MINIMA EN COMPRESOR NUEVO: </t>
  </si>
  <si>
    <t>GARANTIA DE SERVICIO MINIMA:</t>
  </si>
  <si>
    <t>UN MES</t>
  </si>
  <si>
    <t xml:space="preserve">GARANTIA DE SERVICIO MINIMA: </t>
  </si>
  <si>
    <t>20 TONELADAS</t>
  </si>
  <si>
    <t>"Prestacion de Servicios de Mantenimiento Preventivo y Correctivo a Equipos de Aire Acondicionado para el Gobierno Municipal de Mexicali, B.C."</t>
  </si>
  <si>
    <t>1/2 TONELADA</t>
  </si>
  <si>
    <t>6 TONELADAS</t>
  </si>
  <si>
    <t>15 TONELADAS</t>
  </si>
  <si>
    <t>TOTAL</t>
  </si>
  <si>
    <t xml:space="preserve">1.5 TONELADAS </t>
  </si>
  <si>
    <t>3.5 TONELADAS</t>
  </si>
  <si>
    <t>8.5 TONELADAS</t>
  </si>
  <si>
    <t xml:space="preserve">ESPECIFICACIONES DEL SERVICIO DE MANTENIMIENTO CORRECTIVO (REPARACION PARCIAL O TOTAL) A EQUIPOS  DE 1/2   A   3.5  TONELADAS: </t>
  </si>
  <si>
    <t xml:space="preserve">ESPECIFICACIONES DEL SERVICIO DE MANTENIMIENTO CORRECTIVO (REPARACION PARCIAL O TOTAL) A EQUIPOS  DE 4 A 8.5  TONELADAS: </t>
  </si>
  <si>
    <t>B.-SUMINISTRO E  INSTALACION DE MOTOR DE  FAN (EVAPORADOR)</t>
  </si>
  <si>
    <t>C.-SUMINISTRO E INSTALACION DE  MOTOR DE CONDENSADOR</t>
  </si>
  <si>
    <t>C.-SUMINISTRO E INSTALACION  DE MOTOR DE CONDENSADOR</t>
  </si>
  <si>
    <t>H.-SUMINISTRO E INSTALACION DE FAN RELEY</t>
  </si>
  <si>
    <t>I.-SUMINISTRO E INSTALACION DE STARKIT</t>
  </si>
  <si>
    <t>S.- SUMINISTRO E INSTALACION DE VALVULA DE EXPANSION</t>
  </si>
  <si>
    <t xml:space="preserve">A.-LAVADO A PRESION CON AGUA Y ACIDO PARA ALUMINIO DEL EQUIPO, TANTO INTERNA COMO EXTERNA </t>
  </si>
  <si>
    <t>MARCAS DE EQUIPOS:</t>
  </si>
  <si>
    <t xml:space="preserve">AMANA, COLEMAN, FRIEDRICH, GOODMAN, JANITROL. PRIME, TRAME, AUX, DAEWOO, FRIGIDAIRE, GREE, L.G. QUIETMATER, VISSA, B-AIR, EMERSON, GALANZ, GUARDIAN, LENNOX, RHEEM, WESTINGHOUSE,YORK, GENERAL ELECTRIC, HAIER, MANITOWOC ICE INC, SAMSUNG, BRYANT/CARRIER, FGM, GIBSON, HAIES, MIRAGE, TGM, CARRIER, FREYVEN, GOETTL, HIES, POLARFREEZE, TLG. </t>
  </si>
  <si>
    <t>E.-SUMINISTRO E INSTALACION DE CONDENSADOR (solo en equipos de ventana)</t>
  </si>
  <si>
    <t>H.-SUMINISTRO E INSTALACION DE CONTACTOR</t>
  </si>
  <si>
    <t xml:space="preserve">MIRAGE, AUX, B-AIR, WHIRLPOOL, CARRIER, YORK, AMANA, GOODMAN, TRANE, DAIKIN, RHEEM, LG, SERVIPLUS, ARTIC KING, GALANZ, LENOX, WESTINGHOUSE, GREE, FRIGIDIARE, SAMSUNG. </t>
  </si>
  <si>
    <t>G.-SUMINISTRO E INSTALACION DE COMPRESOR</t>
  </si>
  <si>
    <t>H.- SUMINISTRO E INSTALACION DE CAPACITOR</t>
  </si>
  <si>
    <t>I.- SUMINISTRO E INSTALACION DE CONTACTOR</t>
  </si>
  <si>
    <t>J.- SUMINISTRO E INSTALACION DE FAN RELEY</t>
  </si>
  <si>
    <t>L.-  SUMINISTRO E INSTALACION DE STARKIT</t>
  </si>
  <si>
    <t>M.- SUMINISTRO E INSTALACION DE VALVULA DE EXPANSION</t>
  </si>
  <si>
    <t>I.-SUMINISTRO E INSTALACION DE CONDENSADOR</t>
  </si>
  <si>
    <t>J.-SUMINISTRO E INSTALACION DE EVAPORADOR</t>
  </si>
  <si>
    <t>K.-SUMINISTRO E INSTALACION DE COMPRESOR</t>
  </si>
  <si>
    <t>M.-SUMINISTRO E INSTALACION DE FILTRO DESHIDRATADOR</t>
  </si>
  <si>
    <t>N.-SUMINISTRO E INSTALACION DE ASPAS DEL CONDENSADOR</t>
  </si>
  <si>
    <t>O.- SUMINISTRO E INSTALACION DE CONTACTOR</t>
  </si>
  <si>
    <t>P.- SUMINISTRO E INSTALACIOIN  DE STARKIT</t>
  </si>
  <si>
    <t>Q.- SUMINISTRO E INSTALACION DE BLOWER</t>
  </si>
  <si>
    <t>R.- SUMINISTRO E INSTALACION DE VALVULA DE EXPANSION</t>
  </si>
  <si>
    <t>K.- SUMINISTRO E INSTALACION TERMOSTATO</t>
  </si>
  <si>
    <t>PARTIDA: Instalación, Reparación y Mantenimiento de Sistemas de Aire Acondicionado</t>
  </si>
  <si>
    <t xml:space="preserve">SUB PARTIDA </t>
  </si>
  <si>
    <t xml:space="preserve">ABIERTA </t>
  </si>
  <si>
    <t>F.-SUMINISTRO E INSTALACION DE EVAPORADOR (solo en equipos de ventana)</t>
  </si>
  <si>
    <t>M.-EXTRACCION Y RECARGA DE ACEITE AL COMPRESOR POR CAPACIDAD</t>
  </si>
  <si>
    <t>L.-EXTRACCION Y RECARGA DE ACEITE AL COMPRESOR POR CAPACIDAD</t>
  </si>
  <si>
    <t>LICITACION PUBLICA MUNICIPAL No. AYTOMXL-OM-ADQ-15-19</t>
  </si>
  <si>
    <t>SERVICIO DE MANTENIMIENTO CORRECTIVO (Palacio municipal y áreas externas: ciudad, valle y san Felipe)</t>
  </si>
  <si>
    <t>SERVICIO DE MANTENIMIENTO PREVENTIVO (Palacio municipal y áreas externas: ciudad, valle y san Felipe)</t>
  </si>
  <si>
    <t>SERVICIO DE MANTENIMIENTO PREVENTIVO   (Areas externas: ciudad, valle y san Felipe)</t>
  </si>
  <si>
    <t>SERVICIO DE MANTENIMIENTO CORRECTIVO  (Areas externas: ciudad, valle y san Felipe)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</si>
</sst>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Pts&quot;_-;\-* #,##0.00\ &quot;Pts&quot;_-;_-* &quot;-&quot;??\ &quot;Pts&quot;_-;_-@_-"/>
    <numFmt numFmtId="165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sz val="10"/>
      <color indexed="9"/>
      <name val="Arial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/>
    </xf>
    <xf numFmtId="0" fontId="0" fillId="0" borderId="0" xfId="0" applyBorder="1"/>
    <xf numFmtId="0" fontId="3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165" fontId="10" fillId="0" borderId="0" xfId="3" applyNumberFormat="1" applyFont="1" applyFill="1" applyBorder="1" applyAlignment="1">
      <alignment horizontal="center"/>
    </xf>
    <xf numFmtId="0" fontId="3" fillId="0" borderId="11" xfId="3" applyFont="1" applyFill="1" applyBorder="1" applyAlignment="1">
      <alignment horizontal="left"/>
    </xf>
    <xf numFmtId="0" fontId="3" fillId="0" borderId="8" xfId="3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165" fontId="2" fillId="0" borderId="4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165" fontId="2" fillId="0" borderId="12" xfId="3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/>
    </xf>
    <xf numFmtId="3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3" fontId="0" fillId="0" borderId="0" xfId="0" applyNumberFormat="1"/>
    <xf numFmtId="0" fontId="6" fillId="2" borderId="0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left"/>
    </xf>
    <xf numFmtId="0" fontId="3" fillId="3" borderId="0" xfId="3" applyFont="1" applyFill="1" applyBorder="1" applyAlignment="1">
      <alignment horizontal="center" vertical="center" wrapText="1"/>
    </xf>
    <xf numFmtId="3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/>
    </xf>
    <xf numFmtId="0" fontId="3" fillId="4" borderId="0" xfId="1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3" fillId="0" borderId="2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3" fillId="3" borderId="2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1" fillId="4" borderId="2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wrapText="1"/>
    </xf>
    <xf numFmtId="0" fontId="9" fillId="2" borderId="1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/>
    </xf>
    <xf numFmtId="0" fontId="3" fillId="0" borderId="1" xfId="3" applyFont="1" applyFill="1" applyBorder="1" applyAlignment="1">
      <alignment horizontal="left"/>
    </xf>
    <xf numFmtId="0" fontId="2" fillId="0" borderId="1" xfId="3" applyFont="1" applyFill="1" applyBorder="1" applyAlignment="1">
      <alignment horizontal="left"/>
    </xf>
    <xf numFmtId="0" fontId="2" fillId="0" borderId="2" xfId="3" applyFont="1" applyFill="1" applyBorder="1" applyAlignment="1">
      <alignment horizontal="left"/>
    </xf>
    <xf numFmtId="0" fontId="3" fillId="0" borderId="2" xfId="3" applyFont="1" applyFill="1" applyBorder="1" applyAlignment="1">
      <alignment horizontal="left"/>
    </xf>
    <xf numFmtId="0" fontId="3" fillId="0" borderId="6" xfId="3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3" fillId="4" borderId="2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4" borderId="11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/>
    </xf>
    <xf numFmtId="0" fontId="3" fillId="4" borderId="11" xfId="1" applyFont="1" applyFill="1" applyBorder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12" xfId="1" applyFont="1" applyFill="1" applyBorder="1" applyAlignment="1">
      <alignment horizontal="left" vertical="center"/>
    </xf>
    <xf numFmtId="0" fontId="9" fillId="0" borderId="4" xfId="3" applyFont="1" applyBorder="1" applyAlignment="1">
      <alignment vertical="center" wrapText="1"/>
    </xf>
    <xf numFmtId="0" fontId="9" fillId="0" borderId="10" xfId="3" applyFont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9" fillId="2" borderId="6" xfId="3" applyFont="1" applyFill="1" applyBorder="1" applyAlignment="1">
      <alignment horizontal="left"/>
    </xf>
    <xf numFmtId="0" fontId="9" fillId="2" borderId="7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9" fillId="2" borderId="7" xfId="3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wrapText="1"/>
    </xf>
    <xf numFmtId="0" fontId="9" fillId="2" borderId="2" xfId="3" applyFont="1" applyFill="1" applyBorder="1" applyAlignment="1">
      <alignment horizontal="left" wrapText="1"/>
    </xf>
    <xf numFmtId="0" fontId="9" fillId="2" borderId="4" xfId="3" applyFont="1" applyFill="1" applyBorder="1" applyAlignment="1">
      <alignment horizontal="left"/>
    </xf>
    <xf numFmtId="0" fontId="9" fillId="2" borderId="10" xfId="3" applyFont="1" applyFill="1" applyBorder="1" applyAlignment="1">
      <alignment horizontal="left"/>
    </xf>
    <xf numFmtId="0" fontId="11" fillId="4" borderId="2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1" fillId="4" borderId="7" xfId="0" applyFont="1" applyFill="1" applyBorder="1" applyAlignment="1">
      <alignment horizontal="left" wrapText="1"/>
    </xf>
    <xf numFmtId="0" fontId="9" fillId="0" borderId="1" xfId="3" applyFont="1" applyBorder="1" applyAlignment="1">
      <alignment vertical="center" wrapText="1"/>
    </xf>
    <xf numFmtId="0" fontId="9" fillId="0" borderId="2" xfId="3" applyFont="1" applyBorder="1" applyAlignment="1">
      <alignment vertical="center" wrapText="1"/>
    </xf>
    <xf numFmtId="0" fontId="9" fillId="2" borderId="1" xfId="3" applyFont="1" applyFill="1" applyBorder="1" applyAlignment="1">
      <alignment vertical="center" wrapText="1"/>
    </xf>
    <xf numFmtId="0" fontId="9" fillId="2" borderId="2" xfId="3" applyFont="1" applyFill="1" applyBorder="1" applyAlignment="1">
      <alignment vertical="center" wrapText="1"/>
    </xf>
  </cellXfs>
  <cellStyles count="5">
    <cellStyle name="Moneda 2" xfId="2"/>
    <cellStyle name="Moneda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"/>
  <sheetViews>
    <sheetView tabSelected="1" view="pageBreakPreview" topLeftCell="A61" zoomScale="129" zoomScaleNormal="100" zoomScaleSheetLayoutView="129" workbookViewId="0">
      <selection activeCell="F83" sqref="F83"/>
    </sheetView>
  </sheetViews>
  <sheetFormatPr baseColWidth="10" defaultRowHeight="15" x14ac:dyDescent="0.25"/>
  <cols>
    <col min="1" max="1" width="13.7109375" customWidth="1"/>
    <col min="2" max="2" width="14" hidden="1" customWidth="1"/>
    <col min="3" max="3" width="16.5703125" customWidth="1"/>
    <col min="4" max="4" width="44" customWidth="1"/>
    <col min="5" max="5" width="11.140625" customWidth="1"/>
    <col min="6" max="6" width="32.85546875" style="2" customWidth="1"/>
    <col min="7" max="7" width="32.85546875" style="43" hidden="1" customWidth="1"/>
    <col min="8" max="9" width="0" hidden="1" customWidth="1"/>
  </cols>
  <sheetData>
    <row r="1" spans="1:9" ht="15.75" customHeight="1" x14ac:dyDescent="0.25">
      <c r="A1" s="111" t="s">
        <v>14</v>
      </c>
      <c r="B1" s="111"/>
      <c r="C1" s="111"/>
      <c r="D1" s="111"/>
      <c r="E1" s="111"/>
      <c r="F1" s="111"/>
      <c r="G1" s="44"/>
    </row>
    <row r="2" spans="1:9" ht="19.5" customHeight="1" x14ac:dyDescent="0.25">
      <c r="A2" s="112" t="s">
        <v>18</v>
      </c>
      <c r="B2" s="112"/>
      <c r="C2" s="112"/>
      <c r="D2" s="112"/>
      <c r="E2" s="112"/>
      <c r="F2" s="112"/>
      <c r="G2" s="45"/>
    </row>
    <row r="3" spans="1:9" x14ac:dyDescent="0.25">
      <c r="A3" s="113" t="s">
        <v>105</v>
      </c>
      <c r="B3" s="113"/>
      <c r="C3" s="113"/>
      <c r="D3" s="113"/>
      <c r="E3" s="113"/>
      <c r="F3" s="113"/>
      <c r="G3" s="46"/>
    </row>
    <row r="4" spans="1:9" ht="34.5" customHeight="1" x14ac:dyDescent="0.25">
      <c r="A4" s="125" t="s">
        <v>61</v>
      </c>
      <c r="B4" s="125"/>
      <c r="C4" s="125"/>
      <c r="D4" s="125"/>
      <c r="E4" s="125"/>
      <c r="F4" s="125"/>
      <c r="G4" s="48"/>
    </row>
    <row r="5" spans="1:9" x14ac:dyDescent="0.25">
      <c r="A5" s="113" t="s">
        <v>15</v>
      </c>
      <c r="B5" s="113"/>
      <c r="C5" s="113"/>
      <c r="D5" s="113"/>
      <c r="E5" s="113"/>
      <c r="F5" s="113"/>
      <c r="G5" s="46"/>
    </row>
    <row r="6" spans="1:9" ht="17.25" customHeight="1" x14ac:dyDescent="0.25">
      <c r="A6" s="113" t="s">
        <v>25</v>
      </c>
      <c r="B6" s="113"/>
      <c r="C6" s="113"/>
      <c r="D6" s="113"/>
      <c r="E6" s="113"/>
      <c r="F6" s="113"/>
      <c r="G6" s="46"/>
    </row>
    <row r="7" spans="1:9" ht="6" customHeight="1" x14ac:dyDescent="0.25">
      <c r="A7" s="85"/>
      <c r="B7" s="85"/>
      <c r="C7" s="85"/>
      <c r="D7" s="85"/>
      <c r="E7" s="85"/>
      <c r="F7" s="85"/>
    </row>
    <row r="8" spans="1:9" x14ac:dyDescent="0.25">
      <c r="A8" s="123" t="s">
        <v>19</v>
      </c>
      <c r="B8" s="123"/>
      <c r="C8" s="123"/>
      <c r="D8" s="123"/>
      <c r="E8" s="123"/>
      <c r="F8" s="124"/>
      <c r="G8" s="47"/>
    </row>
    <row r="9" spans="1:9" ht="18.75" customHeight="1" x14ac:dyDescent="0.25">
      <c r="A9" s="83" t="s">
        <v>107</v>
      </c>
      <c r="B9" s="83"/>
      <c r="C9" s="83"/>
      <c r="D9" s="83"/>
      <c r="E9" s="83"/>
      <c r="F9" s="84"/>
      <c r="G9" s="50"/>
    </row>
    <row r="10" spans="1:9" ht="18.75" customHeight="1" x14ac:dyDescent="0.25">
      <c r="A10" s="77" t="s">
        <v>99</v>
      </c>
      <c r="B10" s="77"/>
      <c r="C10" s="77"/>
      <c r="D10" s="77"/>
      <c r="E10" s="77"/>
      <c r="F10" s="78"/>
      <c r="G10" s="51"/>
    </row>
    <row r="11" spans="1:9" ht="30" customHeight="1" x14ac:dyDescent="0.25">
      <c r="A11" s="79" t="s">
        <v>100</v>
      </c>
      <c r="B11" s="80"/>
      <c r="C11" s="20" t="s">
        <v>20</v>
      </c>
      <c r="D11" s="19" t="s">
        <v>21</v>
      </c>
      <c r="E11" s="21" t="s">
        <v>22</v>
      </c>
      <c r="F11" s="21" t="s">
        <v>17</v>
      </c>
      <c r="G11" s="52"/>
    </row>
    <row r="12" spans="1:9" ht="15" customHeight="1" x14ac:dyDescent="0.25">
      <c r="A12" s="81">
        <v>1</v>
      </c>
      <c r="B12" s="82"/>
      <c r="C12" s="5" t="s">
        <v>62</v>
      </c>
      <c r="D12" s="3" t="s">
        <v>1</v>
      </c>
      <c r="E12" s="4" t="s">
        <v>16</v>
      </c>
      <c r="F12" s="37">
        <v>1</v>
      </c>
      <c r="G12" s="53"/>
    </row>
    <row r="13" spans="1:9" x14ac:dyDescent="0.25">
      <c r="A13" s="81">
        <v>2</v>
      </c>
      <c r="B13" s="82"/>
      <c r="C13" s="5" t="s">
        <v>0</v>
      </c>
      <c r="D13" s="3" t="s">
        <v>1</v>
      </c>
      <c r="E13" s="4" t="s">
        <v>16</v>
      </c>
      <c r="F13" s="37">
        <v>3</v>
      </c>
      <c r="G13" s="53"/>
    </row>
    <row r="14" spans="1:9" x14ac:dyDescent="0.25">
      <c r="A14" s="81">
        <v>3</v>
      </c>
      <c r="B14" s="82"/>
      <c r="C14" s="5" t="s">
        <v>2</v>
      </c>
      <c r="D14" s="6" t="s">
        <v>1</v>
      </c>
      <c r="E14" s="4" t="s">
        <v>16</v>
      </c>
      <c r="F14" s="37">
        <v>65</v>
      </c>
      <c r="G14" s="53">
        <v>79</v>
      </c>
      <c r="H14">
        <v>14</v>
      </c>
      <c r="I14" s="49">
        <f>+G14-H14</f>
        <v>65</v>
      </c>
    </row>
    <row r="15" spans="1:9" x14ac:dyDescent="0.25">
      <c r="A15" s="81">
        <v>4</v>
      </c>
      <c r="B15" s="82"/>
      <c r="C15" s="5" t="s">
        <v>3</v>
      </c>
      <c r="D15" s="6" t="s">
        <v>1</v>
      </c>
      <c r="E15" s="4" t="s">
        <v>16</v>
      </c>
      <c r="F15" s="37">
        <v>31</v>
      </c>
      <c r="G15" s="53">
        <v>32</v>
      </c>
      <c r="H15">
        <v>1</v>
      </c>
    </row>
    <row r="16" spans="1:9" x14ac:dyDescent="0.25">
      <c r="A16" s="81">
        <v>5</v>
      </c>
      <c r="B16" s="82"/>
      <c r="C16" s="5" t="s">
        <v>4</v>
      </c>
      <c r="D16" s="6" t="s">
        <v>1</v>
      </c>
      <c r="E16" s="4" t="s">
        <v>16</v>
      </c>
      <c r="F16" s="37">
        <v>113</v>
      </c>
      <c r="G16" s="53">
        <v>140</v>
      </c>
      <c r="H16">
        <v>27</v>
      </c>
      <c r="I16" s="49">
        <f>+G16-H16</f>
        <v>113</v>
      </c>
    </row>
    <row r="17" spans="1:9" x14ac:dyDescent="0.25">
      <c r="A17" s="81">
        <v>6</v>
      </c>
      <c r="B17" s="82"/>
      <c r="C17" s="5" t="s">
        <v>5</v>
      </c>
      <c r="D17" s="6" t="s">
        <v>1</v>
      </c>
      <c r="E17" s="4" t="s">
        <v>16</v>
      </c>
      <c r="F17" s="37">
        <v>1</v>
      </c>
      <c r="G17" s="53"/>
    </row>
    <row r="18" spans="1:9" x14ac:dyDescent="0.25">
      <c r="A18" s="66">
        <v>7</v>
      </c>
      <c r="B18" s="67"/>
      <c r="C18" s="7" t="s">
        <v>6</v>
      </c>
      <c r="D18" s="9" t="s">
        <v>7</v>
      </c>
      <c r="E18" s="4" t="s">
        <v>16</v>
      </c>
      <c r="F18" s="38">
        <v>34</v>
      </c>
      <c r="G18" s="54">
        <v>36</v>
      </c>
      <c r="H18">
        <v>2</v>
      </c>
    </row>
    <row r="19" spans="1:9" ht="15" customHeight="1" x14ac:dyDescent="0.25">
      <c r="A19" s="66">
        <v>8</v>
      </c>
      <c r="B19" s="67"/>
      <c r="C19" s="7" t="s">
        <v>8</v>
      </c>
      <c r="D19" s="9" t="s">
        <v>7</v>
      </c>
      <c r="E19" s="4" t="s">
        <v>16</v>
      </c>
      <c r="F19" s="39">
        <v>15</v>
      </c>
      <c r="G19" s="55"/>
    </row>
    <row r="20" spans="1:9" x14ac:dyDescent="0.25">
      <c r="A20" s="66">
        <v>9</v>
      </c>
      <c r="B20" s="67"/>
      <c r="C20" s="7" t="s">
        <v>9</v>
      </c>
      <c r="D20" s="9" t="s">
        <v>7</v>
      </c>
      <c r="E20" s="4" t="s">
        <v>16</v>
      </c>
      <c r="F20" s="39">
        <v>62</v>
      </c>
      <c r="G20" s="55">
        <v>64</v>
      </c>
      <c r="H20">
        <v>2</v>
      </c>
      <c r="I20">
        <f>+G20-H20</f>
        <v>62</v>
      </c>
    </row>
    <row r="21" spans="1:9" x14ac:dyDescent="0.25">
      <c r="A21" s="68">
        <v>10</v>
      </c>
      <c r="B21" s="69"/>
      <c r="C21" s="10" t="s">
        <v>11</v>
      </c>
      <c r="D21" s="7" t="s">
        <v>26</v>
      </c>
      <c r="E21" s="4" t="s">
        <v>16</v>
      </c>
      <c r="F21" s="40">
        <v>5</v>
      </c>
      <c r="G21" s="56"/>
      <c r="H21">
        <f>SUM(H14:H20)</f>
        <v>46</v>
      </c>
    </row>
    <row r="22" spans="1:9" ht="15" customHeight="1" x14ac:dyDescent="0.25">
      <c r="A22" s="68">
        <v>11</v>
      </c>
      <c r="B22" s="69"/>
      <c r="C22" s="10" t="s">
        <v>12</v>
      </c>
      <c r="D22" s="7" t="s">
        <v>26</v>
      </c>
      <c r="E22" s="4" t="s">
        <v>16</v>
      </c>
      <c r="F22" s="40">
        <v>5</v>
      </c>
      <c r="G22" s="56"/>
    </row>
    <row r="23" spans="1:9" x14ac:dyDescent="0.25">
      <c r="A23" s="68">
        <v>12</v>
      </c>
      <c r="B23" s="69"/>
      <c r="C23" s="10" t="s">
        <v>64</v>
      </c>
      <c r="D23" s="7" t="s">
        <v>26</v>
      </c>
      <c r="E23" s="4" t="s">
        <v>16</v>
      </c>
      <c r="F23" s="40">
        <v>1</v>
      </c>
      <c r="G23" s="56"/>
    </row>
    <row r="24" spans="1:9" x14ac:dyDescent="0.25">
      <c r="A24" s="68">
        <v>13</v>
      </c>
      <c r="B24" s="69"/>
      <c r="C24" s="10" t="s">
        <v>60</v>
      </c>
      <c r="D24" s="7" t="s">
        <v>26</v>
      </c>
      <c r="E24" s="4" t="s">
        <v>16</v>
      </c>
      <c r="F24" s="40">
        <v>1</v>
      </c>
      <c r="G24" s="56"/>
    </row>
    <row r="25" spans="1:9" x14ac:dyDescent="0.25">
      <c r="A25" s="70" t="s">
        <v>78</v>
      </c>
      <c r="B25" s="70"/>
      <c r="C25" s="71"/>
      <c r="D25" s="12"/>
      <c r="E25" s="13" t="s">
        <v>65</v>
      </c>
      <c r="F25" s="36">
        <f>SUM(F12:F24)</f>
        <v>337</v>
      </c>
      <c r="G25" s="17"/>
    </row>
    <row r="26" spans="1:9" ht="34.5" customHeight="1" x14ac:dyDescent="0.25">
      <c r="A26" s="72" t="s">
        <v>79</v>
      </c>
      <c r="B26" s="73"/>
      <c r="C26" s="73"/>
      <c r="D26" s="73"/>
      <c r="E26" s="73"/>
      <c r="F26" s="74"/>
      <c r="G26" s="42"/>
    </row>
    <row r="27" spans="1:9" x14ac:dyDescent="0.25">
      <c r="A27" s="83" t="s">
        <v>106</v>
      </c>
      <c r="B27" s="83"/>
      <c r="C27" s="83"/>
      <c r="D27" s="83"/>
      <c r="E27" s="83"/>
      <c r="F27" s="84"/>
      <c r="G27" s="50"/>
    </row>
    <row r="28" spans="1:9" ht="34.5" customHeight="1" x14ac:dyDescent="0.25">
      <c r="A28" s="77" t="s">
        <v>99</v>
      </c>
      <c r="B28" s="77"/>
      <c r="C28" s="77"/>
      <c r="D28" s="77"/>
      <c r="E28" s="77"/>
      <c r="F28" s="78"/>
      <c r="G28" s="51"/>
    </row>
    <row r="29" spans="1:9" ht="25.5" x14ac:dyDescent="0.25">
      <c r="A29" s="79" t="s">
        <v>100</v>
      </c>
      <c r="B29" s="80"/>
      <c r="C29" s="20" t="s">
        <v>20</v>
      </c>
      <c r="D29" s="19" t="s">
        <v>21</v>
      </c>
      <c r="E29" s="21" t="s">
        <v>22</v>
      </c>
      <c r="F29" s="21" t="s">
        <v>17</v>
      </c>
      <c r="G29" s="52"/>
    </row>
    <row r="30" spans="1:9" x14ac:dyDescent="0.25">
      <c r="A30" s="81">
        <v>1</v>
      </c>
      <c r="B30" s="82"/>
      <c r="C30" s="5" t="s">
        <v>62</v>
      </c>
      <c r="D30" s="3" t="s">
        <v>1</v>
      </c>
      <c r="E30" s="4" t="s">
        <v>16</v>
      </c>
      <c r="F30" s="37">
        <v>1</v>
      </c>
      <c r="G30" s="53"/>
    </row>
    <row r="31" spans="1:9" x14ac:dyDescent="0.25">
      <c r="A31" s="81">
        <v>2</v>
      </c>
      <c r="B31" s="82"/>
      <c r="C31" s="5" t="s">
        <v>0</v>
      </c>
      <c r="D31" s="3" t="s">
        <v>1</v>
      </c>
      <c r="E31" s="4" t="s">
        <v>16</v>
      </c>
      <c r="F31" s="37">
        <v>3</v>
      </c>
      <c r="G31" s="53"/>
    </row>
    <row r="32" spans="1:9" x14ac:dyDescent="0.25">
      <c r="A32" s="81">
        <v>3</v>
      </c>
      <c r="B32" s="82"/>
      <c r="C32" s="5" t="s">
        <v>2</v>
      </c>
      <c r="D32" s="6" t="s">
        <v>1</v>
      </c>
      <c r="E32" s="4" t="s">
        <v>16</v>
      </c>
      <c r="F32" s="37">
        <v>79</v>
      </c>
      <c r="G32" s="53"/>
    </row>
    <row r="33" spans="1:7" x14ac:dyDescent="0.25">
      <c r="A33" s="81">
        <v>4</v>
      </c>
      <c r="B33" s="82"/>
      <c r="C33" s="5" t="s">
        <v>3</v>
      </c>
      <c r="D33" s="6" t="s">
        <v>1</v>
      </c>
      <c r="E33" s="4" t="s">
        <v>16</v>
      </c>
      <c r="F33" s="37">
        <v>32</v>
      </c>
      <c r="G33" s="53"/>
    </row>
    <row r="34" spans="1:7" x14ac:dyDescent="0.25">
      <c r="A34" s="81">
        <v>5</v>
      </c>
      <c r="B34" s="82"/>
      <c r="C34" s="5" t="s">
        <v>4</v>
      </c>
      <c r="D34" s="6" t="s">
        <v>1</v>
      </c>
      <c r="E34" s="4" t="s">
        <v>16</v>
      </c>
      <c r="F34" s="37">
        <v>140</v>
      </c>
      <c r="G34" s="53"/>
    </row>
    <row r="35" spans="1:7" x14ac:dyDescent="0.25">
      <c r="A35" s="81">
        <v>6</v>
      </c>
      <c r="B35" s="82"/>
      <c r="C35" s="5" t="s">
        <v>5</v>
      </c>
      <c r="D35" s="6" t="s">
        <v>1</v>
      </c>
      <c r="E35" s="4" t="s">
        <v>16</v>
      </c>
      <c r="F35" s="37">
        <v>1</v>
      </c>
      <c r="G35" s="53"/>
    </row>
    <row r="36" spans="1:7" x14ac:dyDescent="0.25">
      <c r="A36" s="66">
        <v>7</v>
      </c>
      <c r="B36" s="67"/>
      <c r="C36" s="7" t="s">
        <v>6</v>
      </c>
      <c r="D36" s="9" t="s">
        <v>7</v>
      </c>
      <c r="E36" s="4" t="s">
        <v>16</v>
      </c>
      <c r="F36" s="38">
        <v>36</v>
      </c>
      <c r="G36" s="54"/>
    </row>
    <row r="37" spans="1:7" x14ac:dyDescent="0.25">
      <c r="A37" s="66">
        <v>8</v>
      </c>
      <c r="B37" s="67"/>
      <c r="C37" s="7" t="s">
        <v>8</v>
      </c>
      <c r="D37" s="9" t="s">
        <v>7</v>
      </c>
      <c r="E37" s="4" t="s">
        <v>16</v>
      </c>
      <c r="F37" s="39">
        <v>15</v>
      </c>
      <c r="G37" s="55"/>
    </row>
    <row r="38" spans="1:7" x14ac:dyDescent="0.25">
      <c r="A38" s="66">
        <v>9</v>
      </c>
      <c r="B38" s="67"/>
      <c r="C38" s="7" t="s">
        <v>9</v>
      </c>
      <c r="D38" s="9" t="s">
        <v>7</v>
      </c>
      <c r="E38" s="4" t="s">
        <v>16</v>
      </c>
      <c r="F38" s="39">
        <v>64</v>
      </c>
      <c r="G38" s="55"/>
    </row>
    <row r="39" spans="1:7" x14ac:dyDescent="0.25">
      <c r="A39" s="68">
        <v>10</v>
      </c>
      <c r="B39" s="69"/>
      <c r="C39" s="10" t="s">
        <v>11</v>
      </c>
      <c r="D39" s="7" t="s">
        <v>26</v>
      </c>
      <c r="E39" s="4" t="s">
        <v>16</v>
      </c>
      <c r="F39" s="40">
        <v>5</v>
      </c>
      <c r="G39" s="56"/>
    </row>
    <row r="40" spans="1:7" x14ac:dyDescent="0.25">
      <c r="A40" s="68">
        <v>11</v>
      </c>
      <c r="B40" s="69"/>
      <c r="C40" s="10" t="s">
        <v>12</v>
      </c>
      <c r="D40" s="7" t="s">
        <v>26</v>
      </c>
      <c r="E40" s="4" t="s">
        <v>16</v>
      </c>
      <c r="F40" s="40">
        <v>5</v>
      </c>
      <c r="G40" s="56"/>
    </row>
    <row r="41" spans="1:7" x14ac:dyDescent="0.25">
      <c r="A41" s="68">
        <v>12</v>
      </c>
      <c r="B41" s="69"/>
      <c r="C41" s="10" t="s">
        <v>64</v>
      </c>
      <c r="D41" s="7" t="s">
        <v>26</v>
      </c>
      <c r="E41" s="4" t="s">
        <v>16</v>
      </c>
      <c r="F41" s="40">
        <v>1</v>
      </c>
      <c r="G41" s="56"/>
    </row>
    <row r="42" spans="1:7" x14ac:dyDescent="0.25">
      <c r="A42" s="68">
        <v>13</v>
      </c>
      <c r="B42" s="69"/>
      <c r="C42" s="10" t="s">
        <v>60</v>
      </c>
      <c r="D42" s="7" t="s">
        <v>26</v>
      </c>
      <c r="E42" s="4" t="s">
        <v>16</v>
      </c>
      <c r="F42" s="40">
        <v>1</v>
      </c>
      <c r="G42" s="56"/>
    </row>
    <row r="43" spans="1:7" x14ac:dyDescent="0.25">
      <c r="A43" s="70" t="s">
        <v>78</v>
      </c>
      <c r="B43" s="70"/>
      <c r="C43" s="71"/>
      <c r="D43" s="12"/>
      <c r="E43" s="13" t="s">
        <v>65</v>
      </c>
      <c r="F43" s="36">
        <f>SUM(F30:F42)</f>
        <v>383</v>
      </c>
      <c r="G43" s="17"/>
    </row>
    <row r="44" spans="1:7" ht="34.5" customHeight="1" x14ac:dyDescent="0.25">
      <c r="A44" s="72" t="s">
        <v>79</v>
      </c>
      <c r="B44" s="73"/>
      <c r="C44" s="73"/>
      <c r="D44" s="73"/>
      <c r="E44" s="73"/>
      <c r="F44" s="74"/>
      <c r="G44" s="42"/>
    </row>
    <row r="45" spans="1:7" ht="34.5" customHeight="1" x14ac:dyDescent="0.25">
      <c r="A45" s="42"/>
      <c r="B45" s="42"/>
      <c r="C45" s="42"/>
      <c r="D45" s="42"/>
      <c r="E45" s="42"/>
      <c r="F45" s="42"/>
      <c r="G45" s="42"/>
    </row>
    <row r="46" spans="1:7" x14ac:dyDescent="0.25">
      <c r="A46" s="123" t="s">
        <v>24</v>
      </c>
      <c r="B46" s="123"/>
      <c r="C46" s="123"/>
      <c r="D46" s="123"/>
      <c r="E46" s="123"/>
      <c r="F46" s="124"/>
      <c r="G46" s="47"/>
    </row>
    <row r="47" spans="1:7" ht="26.25" customHeight="1" x14ac:dyDescent="0.25">
      <c r="A47" s="75" t="s">
        <v>108</v>
      </c>
      <c r="B47" s="75"/>
      <c r="C47" s="75"/>
      <c r="D47" s="75"/>
      <c r="E47" s="75"/>
      <c r="F47" s="76"/>
      <c r="G47" s="57"/>
    </row>
    <row r="48" spans="1:7" ht="18" customHeight="1" x14ac:dyDescent="0.25">
      <c r="A48" s="77" t="s">
        <v>99</v>
      </c>
      <c r="B48" s="77"/>
      <c r="C48" s="77"/>
      <c r="D48" s="77"/>
      <c r="E48" s="77"/>
      <c r="F48" s="78"/>
      <c r="G48" s="51"/>
    </row>
    <row r="49" spans="1:7" ht="30" customHeight="1" x14ac:dyDescent="0.25">
      <c r="A49" s="79" t="s">
        <v>100</v>
      </c>
      <c r="B49" s="80"/>
      <c r="C49" s="20" t="s">
        <v>20</v>
      </c>
      <c r="D49" s="19" t="s">
        <v>21</v>
      </c>
      <c r="E49" s="21" t="s">
        <v>22</v>
      </c>
      <c r="F49" s="21" t="s">
        <v>17</v>
      </c>
      <c r="G49" s="52"/>
    </row>
    <row r="50" spans="1:7" ht="15" customHeight="1" x14ac:dyDescent="0.25">
      <c r="A50" s="81">
        <v>1</v>
      </c>
      <c r="B50" s="82"/>
      <c r="C50" s="5" t="s">
        <v>2</v>
      </c>
      <c r="D50" s="6" t="s">
        <v>1</v>
      </c>
      <c r="E50" s="4" t="s">
        <v>16</v>
      </c>
      <c r="F50" s="32">
        <v>24</v>
      </c>
      <c r="G50" s="58"/>
    </row>
    <row r="51" spans="1:7" x14ac:dyDescent="0.25">
      <c r="A51" s="81">
        <v>2</v>
      </c>
      <c r="B51" s="82"/>
      <c r="C51" s="5" t="s">
        <v>66</v>
      </c>
      <c r="D51" s="6" t="s">
        <v>1</v>
      </c>
      <c r="E51" s="4" t="s">
        <v>16</v>
      </c>
      <c r="F51" s="32">
        <v>11</v>
      </c>
      <c r="G51" s="58"/>
    </row>
    <row r="52" spans="1:7" x14ac:dyDescent="0.25">
      <c r="A52" s="81">
        <v>3</v>
      </c>
      <c r="B52" s="82"/>
      <c r="C52" s="5" t="s">
        <v>4</v>
      </c>
      <c r="D52" s="6" t="s">
        <v>1</v>
      </c>
      <c r="E52" s="4" t="s">
        <v>16</v>
      </c>
      <c r="F52" s="32">
        <v>61</v>
      </c>
      <c r="G52" s="58"/>
    </row>
    <row r="53" spans="1:7" x14ac:dyDescent="0.25">
      <c r="A53" s="81">
        <v>4</v>
      </c>
      <c r="B53" s="82"/>
      <c r="C53" s="5" t="s">
        <v>5</v>
      </c>
      <c r="D53" s="6" t="s">
        <v>1</v>
      </c>
      <c r="E53" s="4" t="s">
        <v>16</v>
      </c>
      <c r="F53" s="32">
        <v>2</v>
      </c>
      <c r="G53" s="58"/>
    </row>
    <row r="54" spans="1:7" x14ac:dyDescent="0.25">
      <c r="A54" s="81">
        <v>5</v>
      </c>
      <c r="B54" s="82"/>
      <c r="C54" s="8" t="s">
        <v>6</v>
      </c>
      <c r="D54" s="9" t="s">
        <v>7</v>
      </c>
      <c r="E54" s="4" t="s">
        <v>16</v>
      </c>
      <c r="F54" s="33">
        <v>12</v>
      </c>
      <c r="G54" s="59"/>
    </row>
    <row r="55" spans="1:7" x14ac:dyDescent="0.25">
      <c r="A55" s="81">
        <v>6</v>
      </c>
      <c r="B55" s="82"/>
      <c r="C55" s="8" t="s">
        <v>67</v>
      </c>
      <c r="D55" s="9" t="s">
        <v>7</v>
      </c>
      <c r="E55" s="4" t="s">
        <v>16</v>
      </c>
      <c r="F55" s="33">
        <v>1</v>
      </c>
      <c r="G55" s="59"/>
    </row>
    <row r="56" spans="1:7" ht="15" customHeight="1" x14ac:dyDescent="0.25">
      <c r="A56" s="66">
        <v>7</v>
      </c>
      <c r="B56" s="67"/>
      <c r="C56" s="8" t="s">
        <v>9</v>
      </c>
      <c r="D56" s="9" t="s">
        <v>7</v>
      </c>
      <c r="E56" s="4" t="s">
        <v>16</v>
      </c>
      <c r="F56" s="33">
        <v>17</v>
      </c>
      <c r="G56" s="59"/>
    </row>
    <row r="57" spans="1:7" x14ac:dyDescent="0.25">
      <c r="A57" s="66">
        <v>8</v>
      </c>
      <c r="B57" s="67"/>
      <c r="C57" s="8" t="s">
        <v>63</v>
      </c>
      <c r="D57" s="7" t="s">
        <v>26</v>
      </c>
      <c r="E57" s="4" t="s">
        <v>16</v>
      </c>
      <c r="F57" s="33">
        <v>1</v>
      </c>
      <c r="G57" s="59"/>
    </row>
    <row r="58" spans="1:7" x14ac:dyDescent="0.25">
      <c r="A58" s="66">
        <v>9</v>
      </c>
      <c r="B58" s="67"/>
      <c r="C58" s="11" t="s">
        <v>10</v>
      </c>
      <c r="D58" s="7" t="s">
        <v>26</v>
      </c>
      <c r="E58" s="4" t="s">
        <v>16</v>
      </c>
      <c r="F58" s="34">
        <v>3</v>
      </c>
      <c r="G58" s="60"/>
    </row>
    <row r="59" spans="1:7" x14ac:dyDescent="0.25">
      <c r="A59" s="68">
        <v>10</v>
      </c>
      <c r="B59" s="69"/>
      <c r="C59" s="11" t="s">
        <v>11</v>
      </c>
      <c r="D59" s="7" t="s">
        <v>26</v>
      </c>
      <c r="E59" s="4" t="s">
        <v>16</v>
      </c>
      <c r="F59" s="34">
        <v>6</v>
      </c>
      <c r="G59" s="60"/>
    </row>
    <row r="60" spans="1:7" x14ac:dyDescent="0.25">
      <c r="A60" s="68">
        <v>11</v>
      </c>
      <c r="B60" s="69"/>
      <c r="C60" s="11" t="s">
        <v>68</v>
      </c>
      <c r="D60" s="7" t="s">
        <v>26</v>
      </c>
      <c r="E60" s="4" t="s">
        <v>16</v>
      </c>
      <c r="F60" s="34">
        <v>2</v>
      </c>
      <c r="G60" s="60"/>
    </row>
    <row r="61" spans="1:7" ht="15" customHeight="1" x14ac:dyDescent="0.25">
      <c r="A61" s="68">
        <v>12</v>
      </c>
      <c r="B61" s="69"/>
      <c r="C61" s="10" t="s">
        <v>12</v>
      </c>
      <c r="D61" s="7" t="s">
        <v>26</v>
      </c>
      <c r="E61" s="14" t="s">
        <v>16</v>
      </c>
      <c r="F61" s="34">
        <v>16</v>
      </c>
      <c r="G61" s="60"/>
    </row>
    <row r="62" spans="1:7" x14ac:dyDescent="0.25">
      <c r="A62" s="68">
        <v>13</v>
      </c>
      <c r="B62" s="69"/>
      <c r="C62" s="5" t="s">
        <v>13</v>
      </c>
      <c r="D62" s="7" t="s">
        <v>26</v>
      </c>
      <c r="E62" s="14" t="s">
        <v>16</v>
      </c>
      <c r="F62" s="34">
        <v>3</v>
      </c>
      <c r="G62" s="60"/>
    </row>
    <row r="63" spans="1:7" x14ac:dyDescent="0.25">
      <c r="A63" s="70" t="s">
        <v>78</v>
      </c>
      <c r="B63" s="70"/>
      <c r="C63" s="71"/>
      <c r="D63" s="35"/>
      <c r="E63" s="13" t="s">
        <v>65</v>
      </c>
      <c r="F63" s="41">
        <f>SUM(F50:F62)</f>
        <v>159</v>
      </c>
      <c r="G63" s="41"/>
    </row>
    <row r="64" spans="1:7" ht="40.5" customHeight="1" x14ac:dyDescent="0.25">
      <c r="A64" s="72" t="s">
        <v>82</v>
      </c>
      <c r="B64" s="73"/>
      <c r="C64" s="73"/>
      <c r="D64" s="73"/>
      <c r="E64" s="73"/>
      <c r="F64" s="74"/>
      <c r="G64" s="42"/>
    </row>
    <row r="65" spans="1:7" x14ac:dyDescent="0.25">
      <c r="A65" s="75" t="s">
        <v>109</v>
      </c>
      <c r="B65" s="75"/>
      <c r="C65" s="75"/>
      <c r="D65" s="75"/>
      <c r="E65" s="75"/>
      <c r="F65" s="76"/>
      <c r="G65" s="57"/>
    </row>
    <row r="66" spans="1:7" ht="20.25" customHeight="1" x14ac:dyDescent="0.25">
      <c r="A66" s="77" t="s">
        <v>99</v>
      </c>
      <c r="B66" s="77"/>
      <c r="C66" s="77"/>
      <c r="D66" s="77"/>
      <c r="E66" s="77"/>
      <c r="F66" s="78"/>
      <c r="G66" s="51"/>
    </row>
    <row r="67" spans="1:7" ht="25.5" x14ac:dyDescent="0.25">
      <c r="A67" s="79" t="s">
        <v>100</v>
      </c>
      <c r="B67" s="80"/>
      <c r="C67" s="20" t="s">
        <v>20</v>
      </c>
      <c r="D67" s="19" t="s">
        <v>21</v>
      </c>
      <c r="E67" s="21" t="s">
        <v>22</v>
      </c>
      <c r="F67" s="21" t="s">
        <v>17</v>
      </c>
      <c r="G67" s="52"/>
    </row>
    <row r="68" spans="1:7" x14ac:dyDescent="0.25">
      <c r="A68" s="81">
        <v>1</v>
      </c>
      <c r="B68" s="82"/>
      <c r="C68" s="5" t="s">
        <v>2</v>
      </c>
      <c r="D68" s="6" t="s">
        <v>1</v>
      </c>
      <c r="E68" s="4" t="s">
        <v>16</v>
      </c>
      <c r="F68" s="32">
        <v>24</v>
      </c>
      <c r="G68" s="58"/>
    </row>
    <row r="69" spans="1:7" x14ac:dyDescent="0.25">
      <c r="A69" s="81">
        <v>2</v>
      </c>
      <c r="B69" s="82"/>
      <c r="C69" s="5" t="s">
        <v>66</v>
      </c>
      <c r="D69" s="6" t="s">
        <v>1</v>
      </c>
      <c r="E69" s="4" t="s">
        <v>16</v>
      </c>
      <c r="F69" s="32">
        <v>17</v>
      </c>
      <c r="G69" s="58"/>
    </row>
    <row r="70" spans="1:7" x14ac:dyDescent="0.25">
      <c r="A70" s="81">
        <v>3</v>
      </c>
      <c r="B70" s="82"/>
      <c r="C70" s="5" t="s">
        <v>4</v>
      </c>
      <c r="D70" s="6" t="s">
        <v>1</v>
      </c>
      <c r="E70" s="4" t="s">
        <v>16</v>
      </c>
      <c r="F70" s="32">
        <v>72</v>
      </c>
      <c r="G70" s="58"/>
    </row>
    <row r="71" spans="1:7" x14ac:dyDescent="0.25">
      <c r="A71" s="81">
        <v>4</v>
      </c>
      <c r="B71" s="82"/>
      <c r="C71" s="5" t="s">
        <v>5</v>
      </c>
      <c r="D71" s="6" t="s">
        <v>1</v>
      </c>
      <c r="E71" s="4" t="s">
        <v>16</v>
      </c>
      <c r="F71" s="32">
        <v>2</v>
      </c>
      <c r="G71" s="58"/>
    </row>
    <row r="72" spans="1:7" x14ac:dyDescent="0.25">
      <c r="A72" s="81">
        <v>5</v>
      </c>
      <c r="B72" s="82"/>
      <c r="C72" s="8" t="s">
        <v>6</v>
      </c>
      <c r="D72" s="9" t="s">
        <v>7</v>
      </c>
      <c r="E72" s="4" t="s">
        <v>16</v>
      </c>
      <c r="F72" s="33">
        <v>12</v>
      </c>
      <c r="G72" s="59"/>
    </row>
    <row r="73" spans="1:7" x14ac:dyDescent="0.25">
      <c r="A73" s="81">
        <v>6</v>
      </c>
      <c r="B73" s="82"/>
      <c r="C73" s="8" t="s">
        <v>67</v>
      </c>
      <c r="D73" s="9" t="s">
        <v>7</v>
      </c>
      <c r="E73" s="4" t="s">
        <v>16</v>
      </c>
      <c r="F73" s="33">
        <v>1</v>
      </c>
      <c r="G73" s="59"/>
    </row>
    <row r="74" spans="1:7" x14ac:dyDescent="0.25">
      <c r="A74" s="66">
        <v>7</v>
      </c>
      <c r="B74" s="67"/>
      <c r="C74" s="8" t="s">
        <v>9</v>
      </c>
      <c r="D74" s="9" t="s">
        <v>7</v>
      </c>
      <c r="E74" s="4" t="s">
        <v>16</v>
      </c>
      <c r="F74" s="33">
        <v>17</v>
      </c>
      <c r="G74" s="59"/>
    </row>
    <row r="75" spans="1:7" x14ac:dyDescent="0.25">
      <c r="A75" s="66">
        <v>8</v>
      </c>
      <c r="B75" s="67"/>
      <c r="C75" s="8" t="s">
        <v>63</v>
      </c>
      <c r="D75" s="7" t="s">
        <v>26</v>
      </c>
      <c r="E75" s="4" t="s">
        <v>16</v>
      </c>
      <c r="F75" s="33">
        <v>1</v>
      </c>
      <c r="G75" s="59"/>
    </row>
    <row r="76" spans="1:7" x14ac:dyDescent="0.25">
      <c r="A76" s="66">
        <v>9</v>
      </c>
      <c r="B76" s="67"/>
      <c r="C76" s="11" t="s">
        <v>10</v>
      </c>
      <c r="D76" s="7" t="s">
        <v>26</v>
      </c>
      <c r="E76" s="4" t="s">
        <v>16</v>
      </c>
      <c r="F76" s="34">
        <v>3</v>
      </c>
      <c r="G76" s="60"/>
    </row>
    <row r="77" spans="1:7" x14ac:dyDescent="0.25">
      <c r="A77" s="68">
        <v>10</v>
      </c>
      <c r="B77" s="69"/>
      <c r="C77" s="11" t="s">
        <v>11</v>
      </c>
      <c r="D77" s="7" t="s">
        <v>26</v>
      </c>
      <c r="E77" s="4" t="s">
        <v>16</v>
      </c>
      <c r="F77" s="34">
        <v>6</v>
      </c>
      <c r="G77" s="60"/>
    </row>
    <row r="78" spans="1:7" x14ac:dyDescent="0.25">
      <c r="A78" s="68">
        <v>11</v>
      </c>
      <c r="B78" s="69"/>
      <c r="C78" s="11" t="s">
        <v>68</v>
      </c>
      <c r="D78" s="7" t="s">
        <v>26</v>
      </c>
      <c r="E78" s="4" t="s">
        <v>16</v>
      </c>
      <c r="F78" s="34">
        <v>2</v>
      </c>
      <c r="G78" s="60"/>
    </row>
    <row r="79" spans="1:7" x14ac:dyDescent="0.25">
      <c r="A79" s="68">
        <v>12</v>
      </c>
      <c r="B79" s="69"/>
      <c r="C79" s="10" t="s">
        <v>12</v>
      </c>
      <c r="D79" s="7" t="s">
        <v>26</v>
      </c>
      <c r="E79" s="14" t="s">
        <v>16</v>
      </c>
      <c r="F79" s="34">
        <v>16</v>
      </c>
      <c r="G79" s="60"/>
    </row>
    <row r="80" spans="1:7" x14ac:dyDescent="0.25">
      <c r="A80" s="68">
        <v>13</v>
      </c>
      <c r="B80" s="69"/>
      <c r="C80" s="5" t="s">
        <v>13</v>
      </c>
      <c r="D80" s="7" t="s">
        <v>26</v>
      </c>
      <c r="E80" s="14" t="s">
        <v>16</v>
      </c>
      <c r="F80" s="34">
        <v>3</v>
      </c>
      <c r="G80" s="60"/>
    </row>
    <row r="81" spans="1:7" x14ac:dyDescent="0.25">
      <c r="A81" s="70" t="s">
        <v>78</v>
      </c>
      <c r="B81" s="70"/>
      <c r="C81" s="71"/>
      <c r="D81" s="35"/>
      <c r="E81" s="13" t="s">
        <v>65</v>
      </c>
      <c r="F81" s="41">
        <f>SUM(F68:F80)</f>
        <v>176</v>
      </c>
      <c r="G81" s="41"/>
    </row>
    <row r="82" spans="1:7" ht="27" customHeight="1" x14ac:dyDescent="0.25">
      <c r="A82" s="72" t="s">
        <v>82</v>
      </c>
      <c r="B82" s="73"/>
      <c r="C82" s="73"/>
      <c r="D82" s="73"/>
      <c r="E82" s="73"/>
      <c r="F82" s="74"/>
      <c r="G82" s="42"/>
    </row>
    <row r="83" spans="1:7" x14ac:dyDescent="0.25">
      <c r="A83" s="42"/>
      <c r="B83" s="42"/>
      <c r="C83" s="42"/>
      <c r="D83" s="42"/>
      <c r="E83" s="42"/>
      <c r="F83" s="42"/>
      <c r="G83" s="42"/>
    </row>
    <row r="84" spans="1:7" x14ac:dyDescent="0.25">
      <c r="A84" s="18"/>
      <c r="B84" s="15"/>
      <c r="C84" s="15"/>
      <c r="D84" s="16"/>
      <c r="E84" s="22"/>
      <c r="F84" s="17"/>
      <c r="G84" s="17"/>
    </row>
    <row r="85" spans="1:7" ht="30" customHeight="1" x14ac:dyDescent="0.25">
      <c r="A85" s="118" t="s">
        <v>27</v>
      </c>
      <c r="B85" s="119"/>
      <c r="C85" s="119"/>
      <c r="D85" s="119"/>
      <c r="E85" s="119"/>
      <c r="F85" s="120"/>
      <c r="G85" s="61"/>
    </row>
    <row r="86" spans="1:7" ht="33.75" customHeight="1" x14ac:dyDescent="0.3">
      <c r="A86" s="126" t="s">
        <v>48</v>
      </c>
      <c r="B86" s="127"/>
      <c r="C86" s="127"/>
      <c r="D86" s="127"/>
      <c r="E86" s="128"/>
      <c r="F86" s="27" t="s">
        <v>49</v>
      </c>
      <c r="G86" s="62"/>
    </row>
    <row r="87" spans="1:7" ht="27" customHeight="1" x14ac:dyDescent="0.25">
      <c r="A87" s="121" t="s">
        <v>77</v>
      </c>
      <c r="B87" s="121"/>
      <c r="C87" s="121"/>
      <c r="D87" s="121"/>
      <c r="E87" s="122"/>
      <c r="F87" s="28" t="s">
        <v>101</v>
      </c>
      <c r="G87" s="63"/>
    </row>
    <row r="88" spans="1:7" ht="26.25" customHeight="1" x14ac:dyDescent="0.25">
      <c r="A88" s="141" t="s">
        <v>28</v>
      </c>
      <c r="B88" s="141"/>
      <c r="C88" s="141"/>
      <c r="D88" s="141"/>
      <c r="E88" s="142"/>
      <c r="F88" s="28" t="s">
        <v>101</v>
      </c>
      <c r="G88" s="63"/>
    </row>
    <row r="89" spans="1:7" ht="15" customHeight="1" x14ac:dyDescent="0.25">
      <c r="A89" s="141" t="s">
        <v>29</v>
      </c>
      <c r="B89" s="141"/>
      <c r="C89" s="141"/>
      <c r="D89" s="141"/>
      <c r="E89" s="142"/>
      <c r="F89" s="28" t="s">
        <v>101</v>
      </c>
      <c r="G89" s="63"/>
    </row>
    <row r="90" spans="1:7" x14ac:dyDescent="0.25">
      <c r="A90" s="143" t="s">
        <v>50</v>
      </c>
      <c r="B90" s="143"/>
      <c r="C90" s="143"/>
      <c r="D90" s="143"/>
      <c r="E90" s="144"/>
      <c r="F90" s="28" t="s">
        <v>51</v>
      </c>
      <c r="G90" s="63"/>
    </row>
    <row r="91" spans="1:7" x14ac:dyDescent="0.25">
      <c r="A91" s="141" t="s">
        <v>30</v>
      </c>
      <c r="B91" s="141"/>
      <c r="C91" s="141"/>
      <c r="D91" s="141"/>
      <c r="E91" s="142"/>
      <c r="F91" s="28" t="s">
        <v>101</v>
      </c>
      <c r="G91" s="63"/>
    </row>
    <row r="92" spans="1:7" x14ac:dyDescent="0.25">
      <c r="A92" s="141" t="s">
        <v>31</v>
      </c>
      <c r="B92" s="141"/>
      <c r="C92" s="141"/>
      <c r="D92" s="141"/>
      <c r="E92" s="142"/>
      <c r="F92" s="28" t="s">
        <v>101</v>
      </c>
      <c r="G92" s="63"/>
    </row>
    <row r="93" spans="1:7" x14ac:dyDescent="0.25">
      <c r="A93" s="141" t="s">
        <v>32</v>
      </c>
      <c r="B93" s="141"/>
      <c r="C93" s="141"/>
      <c r="D93" s="141"/>
      <c r="E93" s="142"/>
      <c r="F93" s="28" t="s">
        <v>101</v>
      </c>
      <c r="G93" s="63"/>
    </row>
    <row r="94" spans="1:7" ht="15" customHeight="1" x14ac:dyDescent="0.25">
      <c r="A94" s="141" t="s">
        <v>33</v>
      </c>
      <c r="B94" s="141"/>
      <c r="C94" s="141"/>
      <c r="D94" s="141"/>
      <c r="E94" s="142"/>
      <c r="F94" s="28" t="s">
        <v>51</v>
      </c>
      <c r="G94" s="63"/>
    </row>
    <row r="95" spans="1:7" x14ac:dyDescent="0.25">
      <c r="A95" s="89" t="s">
        <v>57</v>
      </c>
      <c r="B95" s="89"/>
      <c r="C95" s="89"/>
      <c r="D95" s="89"/>
      <c r="E95" s="89"/>
      <c r="F95" s="29" t="s">
        <v>58</v>
      </c>
      <c r="G95" s="63"/>
    </row>
    <row r="96" spans="1:7" x14ac:dyDescent="0.25">
      <c r="A96" s="23"/>
      <c r="B96" s="23"/>
      <c r="C96" s="23"/>
      <c r="D96" s="23"/>
      <c r="E96" s="23"/>
      <c r="F96" s="24"/>
      <c r="G96" s="24"/>
    </row>
    <row r="97" spans="1:7" ht="31.5" customHeight="1" x14ac:dyDescent="0.3">
      <c r="A97" s="94" t="s">
        <v>69</v>
      </c>
      <c r="B97" s="95"/>
      <c r="C97" s="95"/>
      <c r="D97" s="95"/>
      <c r="E97" s="96"/>
      <c r="F97" s="27" t="s">
        <v>49</v>
      </c>
      <c r="G97" s="62"/>
    </row>
    <row r="98" spans="1:7" x14ac:dyDescent="0.25">
      <c r="A98" s="90" t="s">
        <v>34</v>
      </c>
      <c r="B98" s="91"/>
      <c r="C98" s="91"/>
      <c r="D98" s="91"/>
      <c r="E98" s="91"/>
      <c r="F98" s="28" t="s">
        <v>51</v>
      </c>
      <c r="G98" s="63"/>
    </row>
    <row r="99" spans="1:7" x14ac:dyDescent="0.25">
      <c r="A99" s="92" t="s">
        <v>71</v>
      </c>
      <c r="B99" s="93"/>
      <c r="C99" s="93"/>
      <c r="D99" s="93"/>
      <c r="E99" s="93"/>
      <c r="F99" s="28" t="s">
        <v>51</v>
      </c>
      <c r="G99" s="63"/>
    </row>
    <row r="100" spans="1:7" x14ac:dyDescent="0.25">
      <c r="A100" s="92" t="s">
        <v>72</v>
      </c>
      <c r="B100" s="93"/>
      <c r="C100" s="93"/>
      <c r="D100" s="93"/>
      <c r="E100" s="93"/>
      <c r="F100" s="28" t="s">
        <v>51</v>
      </c>
      <c r="G100" s="63"/>
    </row>
    <row r="101" spans="1:7" x14ac:dyDescent="0.25">
      <c r="A101" s="92" t="s">
        <v>35</v>
      </c>
      <c r="B101" s="93"/>
      <c r="C101" s="93"/>
      <c r="D101" s="93"/>
      <c r="E101" s="93"/>
      <c r="F101" s="28" t="s">
        <v>51</v>
      </c>
      <c r="G101" s="63"/>
    </row>
    <row r="102" spans="1:7" x14ac:dyDescent="0.25">
      <c r="A102" s="92" t="s">
        <v>80</v>
      </c>
      <c r="B102" s="93"/>
      <c r="C102" s="93"/>
      <c r="D102" s="93"/>
      <c r="E102" s="93"/>
      <c r="F102" s="28" t="s">
        <v>51</v>
      </c>
      <c r="G102" s="63"/>
    </row>
    <row r="103" spans="1:7" x14ac:dyDescent="0.25">
      <c r="A103" s="92" t="s">
        <v>102</v>
      </c>
      <c r="B103" s="93"/>
      <c r="C103" s="93"/>
      <c r="D103" s="93"/>
      <c r="E103" s="93"/>
      <c r="F103" s="28" t="s">
        <v>51</v>
      </c>
      <c r="G103" s="63"/>
    </row>
    <row r="104" spans="1:7" x14ac:dyDescent="0.25">
      <c r="A104" s="92" t="s">
        <v>83</v>
      </c>
      <c r="B104" s="93"/>
      <c r="C104" s="93"/>
      <c r="D104" s="93"/>
      <c r="E104" s="93"/>
      <c r="F104" s="28" t="s">
        <v>51</v>
      </c>
      <c r="G104" s="63"/>
    </row>
    <row r="105" spans="1:7" x14ac:dyDescent="0.25">
      <c r="A105" s="92" t="s">
        <v>84</v>
      </c>
      <c r="B105" s="93"/>
      <c r="C105" s="93"/>
      <c r="D105" s="93"/>
      <c r="E105" s="108"/>
      <c r="F105" s="28" t="s">
        <v>51</v>
      </c>
      <c r="G105" s="63"/>
    </row>
    <row r="106" spans="1:7" x14ac:dyDescent="0.25">
      <c r="A106" s="104" t="s">
        <v>85</v>
      </c>
      <c r="B106" s="104"/>
      <c r="C106" s="104"/>
      <c r="D106" s="104"/>
      <c r="E106" s="92"/>
      <c r="F106" s="28" t="s">
        <v>51</v>
      </c>
      <c r="G106" s="63"/>
    </row>
    <row r="107" spans="1:7" x14ac:dyDescent="0.25">
      <c r="A107" s="92" t="s">
        <v>86</v>
      </c>
      <c r="B107" s="93"/>
      <c r="C107" s="93"/>
      <c r="D107" s="93"/>
      <c r="E107" s="108"/>
      <c r="F107" s="28" t="s">
        <v>51</v>
      </c>
      <c r="G107" s="63"/>
    </row>
    <row r="108" spans="1:7" x14ac:dyDescent="0.25">
      <c r="A108" s="92" t="s">
        <v>98</v>
      </c>
      <c r="B108" s="93"/>
      <c r="C108" s="93"/>
      <c r="D108" s="93"/>
      <c r="E108" s="108"/>
      <c r="F108" s="28" t="s">
        <v>51</v>
      </c>
      <c r="G108" s="63"/>
    </row>
    <row r="109" spans="1:7" x14ac:dyDescent="0.25">
      <c r="A109" s="92" t="s">
        <v>87</v>
      </c>
      <c r="B109" s="93"/>
      <c r="C109" s="93"/>
      <c r="D109" s="93"/>
      <c r="E109" s="108"/>
      <c r="F109" s="28" t="s">
        <v>51</v>
      </c>
      <c r="G109" s="63"/>
    </row>
    <row r="110" spans="1:7" x14ac:dyDescent="0.25">
      <c r="A110" s="104" t="s">
        <v>88</v>
      </c>
      <c r="B110" s="104"/>
      <c r="C110" s="104"/>
      <c r="D110" s="104"/>
      <c r="E110" s="92"/>
      <c r="F110" s="28" t="s">
        <v>51</v>
      </c>
      <c r="G110" s="63"/>
    </row>
    <row r="111" spans="1:7" x14ac:dyDescent="0.25">
      <c r="A111" s="102" t="s">
        <v>59</v>
      </c>
      <c r="B111" s="103"/>
      <c r="C111" s="103"/>
      <c r="D111" s="103"/>
      <c r="E111" s="103"/>
      <c r="F111" s="28" t="s">
        <v>52</v>
      </c>
      <c r="G111" s="63"/>
    </row>
    <row r="112" spans="1:7" x14ac:dyDescent="0.25">
      <c r="A112" s="99" t="s">
        <v>55</v>
      </c>
      <c r="B112" s="100"/>
      <c r="C112" s="100"/>
      <c r="D112" s="100"/>
      <c r="E112" s="101"/>
      <c r="F112" s="29" t="s">
        <v>53</v>
      </c>
      <c r="G112" s="63"/>
    </row>
    <row r="113" spans="1:7" x14ac:dyDescent="0.25">
      <c r="A113" s="102" t="s">
        <v>56</v>
      </c>
      <c r="B113" s="103"/>
      <c r="C113" s="103"/>
      <c r="D113" s="103"/>
      <c r="E113" s="103"/>
      <c r="F113" s="29" t="s">
        <v>54</v>
      </c>
      <c r="G113" s="63"/>
    </row>
    <row r="114" spans="1:7" x14ac:dyDescent="0.25">
      <c r="A114" s="25"/>
      <c r="B114" s="26"/>
      <c r="C114" s="26"/>
      <c r="D114" s="26"/>
      <c r="E114" s="26"/>
      <c r="F114" s="30"/>
      <c r="G114" s="63"/>
    </row>
    <row r="115" spans="1:7" x14ac:dyDescent="0.25">
      <c r="A115" s="114" t="s">
        <v>27</v>
      </c>
      <c r="B115" s="115"/>
      <c r="C115" s="115"/>
      <c r="D115" s="115"/>
      <c r="E115" s="115"/>
      <c r="F115" s="116"/>
      <c r="G115" s="64"/>
    </row>
    <row r="116" spans="1:7" ht="36" customHeight="1" x14ac:dyDescent="0.3">
      <c r="A116" s="86" t="s">
        <v>70</v>
      </c>
      <c r="B116" s="87"/>
      <c r="C116" s="87"/>
      <c r="D116" s="87"/>
      <c r="E116" s="88"/>
      <c r="F116" s="31" t="s">
        <v>49</v>
      </c>
      <c r="G116" s="65"/>
    </row>
    <row r="117" spans="1:7" x14ac:dyDescent="0.25">
      <c r="A117" s="117" t="s">
        <v>34</v>
      </c>
      <c r="B117" s="117"/>
      <c r="C117" s="117"/>
      <c r="D117" s="117"/>
      <c r="E117" s="90"/>
      <c r="F117" s="28" t="s">
        <v>51</v>
      </c>
      <c r="G117" s="63"/>
    </row>
    <row r="118" spans="1:7" x14ac:dyDescent="0.25">
      <c r="A118" s="104" t="s">
        <v>71</v>
      </c>
      <c r="B118" s="104"/>
      <c r="C118" s="104"/>
      <c r="D118" s="104"/>
      <c r="E118" s="92"/>
      <c r="F118" s="28" t="s">
        <v>51</v>
      </c>
      <c r="G118" s="63"/>
    </row>
    <row r="119" spans="1:7" ht="15" customHeight="1" x14ac:dyDescent="0.25">
      <c r="A119" s="109" t="s">
        <v>73</v>
      </c>
      <c r="B119" s="109"/>
      <c r="C119" s="109"/>
      <c r="D119" s="109"/>
      <c r="E119" s="110"/>
      <c r="F119" s="28" t="s">
        <v>51</v>
      </c>
      <c r="G119" s="63"/>
    </row>
    <row r="120" spans="1:7" x14ac:dyDescent="0.25">
      <c r="A120" s="104" t="s">
        <v>36</v>
      </c>
      <c r="B120" s="104"/>
      <c r="C120" s="104"/>
      <c r="D120" s="104"/>
      <c r="E120" s="92"/>
      <c r="F120" s="28" t="s">
        <v>51</v>
      </c>
      <c r="G120" s="63"/>
    </row>
    <row r="121" spans="1:7" x14ac:dyDescent="0.25">
      <c r="A121" s="104" t="s">
        <v>37</v>
      </c>
      <c r="B121" s="104"/>
      <c r="C121" s="104"/>
      <c r="D121" s="104"/>
      <c r="E121" s="92"/>
      <c r="F121" s="28" t="s">
        <v>51</v>
      </c>
      <c r="G121" s="63"/>
    </row>
    <row r="122" spans="1:7" x14ac:dyDescent="0.25">
      <c r="A122" s="104" t="s">
        <v>38</v>
      </c>
      <c r="B122" s="104"/>
      <c r="C122" s="104"/>
      <c r="D122" s="104"/>
      <c r="E122" s="92"/>
      <c r="F122" s="28" t="s">
        <v>51</v>
      </c>
      <c r="G122" s="63"/>
    </row>
    <row r="123" spans="1:7" x14ac:dyDescent="0.25">
      <c r="A123" s="104" t="s">
        <v>39</v>
      </c>
      <c r="B123" s="104"/>
      <c r="C123" s="104"/>
      <c r="D123" s="104"/>
      <c r="E123" s="92"/>
      <c r="F123" s="28" t="s">
        <v>51</v>
      </c>
      <c r="G123" s="63"/>
    </row>
    <row r="124" spans="1:7" x14ac:dyDescent="0.25">
      <c r="A124" s="104" t="s">
        <v>74</v>
      </c>
      <c r="B124" s="104"/>
      <c r="C124" s="104"/>
      <c r="D124" s="104"/>
      <c r="E124" s="92"/>
      <c r="F124" s="28" t="s">
        <v>51</v>
      </c>
      <c r="G124" s="63"/>
    </row>
    <row r="125" spans="1:7" x14ac:dyDescent="0.25">
      <c r="A125" s="104" t="s">
        <v>89</v>
      </c>
      <c r="B125" s="104"/>
      <c r="C125" s="104"/>
      <c r="D125" s="104"/>
      <c r="E125" s="92"/>
      <c r="F125" s="28" t="s">
        <v>51</v>
      </c>
      <c r="G125" s="63"/>
    </row>
    <row r="126" spans="1:7" x14ac:dyDescent="0.25">
      <c r="A126" s="104" t="s">
        <v>90</v>
      </c>
      <c r="B126" s="104"/>
      <c r="C126" s="104"/>
      <c r="D126" s="104"/>
      <c r="E126" s="92"/>
      <c r="F126" s="28" t="s">
        <v>51</v>
      </c>
      <c r="G126" s="63"/>
    </row>
    <row r="127" spans="1:7" x14ac:dyDescent="0.25">
      <c r="A127" s="104" t="s">
        <v>91</v>
      </c>
      <c r="B127" s="104"/>
      <c r="C127" s="104"/>
      <c r="D127" s="104"/>
      <c r="E127" s="92"/>
      <c r="F127" s="28" t="s">
        <v>51</v>
      </c>
      <c r="G127" s="63"/>
    </row>
    <row r="128" spans="1:7" x14ac:dyDescent="0.25">
      <c r="A128" s="104" t="s">
        <v>104</v>
      </c>
      <c r="B128" s="104"/>
      <c r="C128" s="104"/>
      <c r="D128" s="104"/>
      <c r="E128" s="92"/>
      <c r="F128" s="28" t="s">
        <v>51</v>
      </c>
      <c r="G128" s="63"/>
    </row>
    <row r="129" spans="1:7" x14ac:dyDescent="0.25">
      <c r="A129" s="104" t="s">
        <v>92</v>
      </c>
      <c r="B129" s="104"/>
      <c r="C129" s="104"/>
      <c r="D129" s="104"/>
      <c r="E129" s="92"/>
      <c r="F129" s="28" t="s">
        <v>51</v>
      </c>
      <c r="G129" s="63"/>
    </row>
    <row r="130" spans="1:7" x14ac:dyDescent="0.25">
      <c r="A130" s="104" t="s">
        <v>93</v>
      </c>
      <c r="B130" s="104"/>
      <c r="C130" s="104"/>
      <c r="D130" s="104"/>
      <c r="E130" s="92"/>
      <c r="F130" s="28" t="s">
        <v>51</v>
      </c>
      <c r="G130" s="63"/>
    </row>
    <row r="131" spans="1:7" x14ac:dyDescent="0.25">
      <c r="A131" s="104" t="s">
        <v>94</v>
      </c>
      <c r="B131" s="104"/>
      <c r="C131" s="104"/>
      <c r="D131" s="104"/>
      <c r="E131" s="92"/>
      <c r="F131" s="28" t="s">
        <v>51</v>
      </c>
      <c r="G131" s="63"/>
    </row>
    <row r="132" spans="1:7" x14ac:dyDescent="0.25">
      <c r="A132" s="104" t="s">
        <v>95</v>
      </c>
      <c r="B132" s="104"/>
      <c r="C132" s="104"/>
      <c r="D132" s="104"/>
      <c r="E132" s="92"/>
      <c r="F132" s="28" t="s">
        <v>51</v>
      </c>
      <c r="G132" s="63"/>
    </row>
    <row r="133" spans="1:7" x14ac:dyDescent="0.25">
      <c r="A133" s="104" t="s">
        <v>96</v>
      </c>
      <c r="B133" s="104"/>
      <c r="C133" s="104"/>
      <c r="D133" s="104"/>
      <c r="E133" s="92"/>
      <c r="F133" s="28" t="s">
        <v>51</v>
      </c>
      <c r="G133" s="63"/>
    </row>
    <row r="134" spans="1:7" x14ac:dyDescent="0.25">
      <c r="A134" s="104" t="s">
        <v>97</v>
      </c>
      <c r="B134" s="104"/>
      <c r="C134" s="104"/>
      <c r="D134" s="104"/>
      <c r="E134" s="92"/>
      <c r="F134" s="28" t="s">
        <v>51</v>
      </c>
      <c r="G134" s="63"/>
    </row>
    <row r="135" spans="1:7" x14ac:dyDescent="0.25">
      <c r="A135" s="102" t="s">
        <v>59</v>
      </c>
      <c r="B135" s="103"/>
      <c r="C135" s="103"/>
      <c r="D135" s="103"/>
      <c r="E135" s="103"/>
      <c r="F135" s="28" t="s">
        <v>52</v>
      </c>
      <c r="G135" s="63"/>
    </row>
    <row r="136" spans="1:7" x14ac:dyDescent="0.25">
      <c r="A136" s="99" t="s">
        <v>55</v>
      </c>
      <c r="B136" s="100"/>
      <c r="C136" s="100"/>
      <c r="D136" s="100"/>
      <c r="E136" s="101"/>
      <c r="F136" s="29" t="s">
        <v>53</v>
      </c>
      <c r="G136" s="63"/>
    </row>
    <row r="137" spans="1:7" x14ac:dyDescent="0.25">
      <c r="A137" s="102" t="s">
        <v>56</v>
      </c>
      <c r="B137" s="103"/>
      <c r="C137" s="103"/>
      <c r="D137" s="103"/>
      <c r="E137" s="103"/>
      <c r="F137" s="29" t="s">
        <v>54</v>
      </c>
      <c r="G137" s="63"/>
    </row>
    <row r="138" spans="1:7" ht="23.25" customHeight="1" x14ac:dyDescent="0.25">
      <c r="A138" s="25"/>
      <c r="B138" s="26"/>
      <c r="C138" s="26"/>
      <c r="D138" s="26"/>
      <c r="E138" s="26"/>
      <c r="F138" s="30"/>
      <c r="G138" s="63"/>
    </row>
    <row r="139" spans="1:7" x14ac:dyDescent="0.25">
      <c r="A139" s="105" t="s">
        <v>27</v>
      </c>
      <c r="B139" s="106"/>
      <c r="C139" s="106"/>
      <c r="D139" s="106"/>
      <c r="E139" s="106"/>
      <c r="F139" s="107"/>
      <c r="G139" s="64"/>
    </row>
    <row r="140" spans="1:7" ht="44.25" customHeight="1" x14ac:dyDescent="0.3">
      <c r="A140" s="138" t="s">
        <v>23</v>
      </c>
      <c r="B140" s="139"/>
      <c r="C140" s="139"/>
      <c r="D140" s="139"/>
      <c r="E140" s="140"/>
      <c r="F140" s="31" t="s">
        <v>49</v>
      </c>
      <c r="G140" s="65"/>
    </row>
    <row r="141" spans="1:7" x14ac:dyDescent="0.25">
      <c r="A141" s="136" t="s">
        <v>34</v>
      </c>
      <c r="B141" s="136"/>
      <c r="C141" s="136"/>
      <c r="D141" s="136"/>
      <c r="E141" s="137"/>
      <c r="F141" s="28" t="s">
        <v>51</v>
      </c>
      <c r="G141" s="63"/>
    </row>
    <row r="142" spans="1:7" x14ac:dyDescent="0.25">
      <c r="A142" s="97" t="s">
        <v>71</v>
      </c>
      <c r="B142" s="97"/>
      <c r="C142" s="97"/>
      <c r="D142" s="97"/>
      <c r="E142" s="98"/>
      <c r="F142" s="28" t="s">
        <v>51</v>
      </c>
      <c r="G142" s="63"/>
    </row>
    <row r="143" spans="1:7" ht="15" customHeight="1" x14ac:dyDescent="0.25">
      <c r="A143" s="134" t="s">
        <v>73</v>
      </c>
      <c r="B143" s="134"/>
      <c r="C143" s="134"/>
      <c r="D143" s="134"/>
      <c r="E143" s="135"/>
      <c r="F143" s="28" t="s">
        <v>51</v>
      </c>
      <c r="G143" s="63"/>
    </row>
    <row r="144" spans="1:7" x14ac:dyDescent="0.25">
      <c r="A144" s="97" t="s">
        <v>36</v>
      </c>
      <c r="B144" s="97"/>
      <c r="C144" s="97"/>
      <c r="D144" s="97"/>
      <c r="E144" s="98"/>
      <c r="F144" s="28" t="s">
        <v>51</v>
      </c>
      <c r="G144" s="63"/>
    </row>
    <row r="145" spans="1:7" x14ac:dyDescent="0.25">
      <c r="A145" s="97" t="s">
        <v>37</v>
      </c>
      <c r="B145" s="97"/>
      <c r="C145" s="97"/>
      <c r="D145" s="97"/>
      <c r="E145" s="98"/>
      <c r="F145" s="28" t="s">
        <v>51</v>
      </c>
      <c r="G145" s="63"/>
    </row>
    <row r="146" spans="1:7" x14ac:dyDescent="0.25">
      <c r="A146" s="97" t="s">
        <v>38</v>
      </c>
      <c r="B146" s="97"/>
      <c r="C146" s="97"/>
      <c r="D146" s="97"/>
      <c r="E146" s="98"/>
      <c r="F146" s="28" t="s">
        <v>51</v>
      </c>
      <c r="G146" s="63"/>
    </row>
    <row r="147" spans="1:7" x14ac:dyDescent="0.25">
      <c r="A147" s="97" t="s">
        <v>39</v>
      </c>
      <c r="B147" s="97"/>
      <c r="C147" s="97"/>
      <c r="D147" s="97"/>
      <c r="E147" s="98"/>
      <c r="F147" s="28" t="s">
        <v>51</v>
      </c>
      <c r="G147" s="63"/>
    </row>
    <row r="148" spans="1:7" x14ac:dyDescent="0.25">
      <c r="A148" s="97" t="s">
        <v>81</v>
      </c>
      <c r="B148" s="97"/>
      <c r="C148" s="97"/>
      <c r="D148" s="97"/>
      <c r="E148" s="98"/>
      <c r="F148" s="28" t="s">
        <v>51</v>
      </c>
      <c r="G148" s="63"/>
    </row>
    <row r="149" spans="1:7" x14ac:dyDescent="0.25">
      <c r="A149" s="98" t="s">
        <v>75</v>
      </c>
      <c r="B149" s="129"/>
      <c r="C149" s="129"/>
      <c r="D149" s="129"/>
      <c r="E149" s="130"/>
      <c r="F149" s="28" t="s">
        <v>51</v>
      </c>
      <c r="G149" s="63"/>
    </row>
    <row r="150" spans="1:7" x14ac:dyDescent="0.25">
      <c r="A150" s="98" t="s">
        <v>40</v>
      </c>
      <c r="B150" s="129"/>
      <c r="C150" s="129"/>
      <c r="D150" s="129"/>
      <c r="E150" s="130"/>
      <c r="F150" s="28" t="s">
        <v>51</v>
      </c>
      <c r="G150" s="63"/>
    </row>
    <row r="151" spans="1:7" x14ac:dyDescent="0.25">
      <c r="A151" s="98" t="s">
        <v>41</v>
      </c>
      <c r="B151" s="129"/>
      <c r="C151" s="129"/>
      <c r="D151" s="129"/>
      <c r="E151" s="130"/>
      <c r="F151" s="28" t="s">
        <v>51</v>
      </c>
      <c r="G151" s="63"/>
    </row>
    <row r="152" spans="1:7" x14ac:dyDescent="0.25">
      <c r="A152" s="98" t="s">
        <v>42</v>
      </c>
      <c r="B152" s="129"/>
      <c r="C152" s="129"/>
      <c r="D152" s="129"/>
      <c r="E152" s="130"/>
      <c r="F152" s="28" t="s">
        <v>51</v>
      </c>
      <c r="G152" s="63"/>
    </row>
    <row r="153" spans="1:7" x14ac:dyDescent="0.25">
      <c r="A153" s="98" t="s">
        <v>103</v>
      </c>
      <c r="B153" s="129"/>
      <c r="C153" s="129"/>
      <c r="D153" s="129"/>
      <c r="E153" s="130"/>
      <c r="F153" s="28" t="s">
        <v>51</v>
      </c>
      <c r="G153" s="63"/>
    </row>
    <row r="154" spans="1:7" x14ac:dyDescent="0.25">
      <c r="A154" s="98" t="s">
        <v>43</v>
      </c>
      <c r="B154" s="129"/>
      <c r="C154" s="129"/>
      <c r="D154" s="129"/>
      <c r="E154" s="130"/>
      <c r="F154" s="28" t="s">
        <v>51</v>
      </c>
      <c r="G154" s="63"/>
    </row>
    <row r="155" spans="1:7" ht="15" customHeight="1" x14ac:dyDescent="0.25">
      <c r="A155" s="131" t="s">
        <v>44</v>
      </c>
      <c r="B155" s="132"/>
      <c r="C155" s="132"/>
      <c r="D155" s="132"/>
      <c r="E155" s="133"/>
      <c r="F155" s="28" t="s">
        <v>51</v>
      </c>
      <c r="G155" s="63"/>
    </row>
    <row r="156" spans="1:7" ht="15" customHeight="1" x14ac:dyDescent="0.25">
      <c r="A156" s="131" t="s">
        <v>45</v>
      </c>
      <c r="B156" s="132"/>
      <c r="C156" s="132"/>
      <c r="D156" s="132"/>
      <c r="E156" s="133"/>
      <c r="F156" s="28" t="s">
        <v>51</v>
      </c>
      <c r="G156" s="63"/>
    </row>
    <row r="157" spans="1:7" x14ac:dyDescent="0.25">
      <c r="A157" s="98" t="s">
        <v>46</v>
      </c>
      <c r="B157" s="129"/>
      <c r="C157" s="129"/>
      <c r="D157" s="129"/>
      <c r="E157" s="130"/>
      <c r="F157" s="28" t="s">
        <v>51</v>
      </c>
      <c r="G157" s="63"/>
    </row>
    <row r="158" spans="1:7" x14ac:dyDescent="0.25">
      <c r="A158" s="98" t="s">
        <v>47</v>
      </c>
      <c r="B158" s="129"/>
      <c r="C158" s="129"/>
      <c r="D158" s="129"/>
      <c r="E158" s="130"/>
      <c r="F158" s="28" t="s">
        <v>51</v>
      </c>
      <c r="G158" s="63"/>
    </row>
    <row r="159" spans="1:7" x14ac:dyDescent="0.25">
      <c r="A159" s="98" t="s">
        <v>76</v>
      </c>
      <c r="B159" s="129"/>
      <c r="C159" s="129"/>
      <c r="D159" s="129"/>
      <c r="E159" s="130"/>
      <c r="F159" s="28" t="s">
        <v>51</v>
      </c>
      <c r="G159" s="63"/>
    </row>
    <row r="160" spans="1:7" x14ac:dyDescent="0.25">
      <c r="A160" s="102" t="s">
        <v>59</v>
      </c>
      <c r="B160" s="103"/>
      <c r="C160" s="103"/>
      <c r="D160" s="103"/>
      <c r="E160" s="103"/>
      <c r="F160" s="28" t="s">
        <v>52</v>
      </c>
      <c r="G160" s="63"/>
    </row>
    <row r="161" spans="1:7" x14ac:dyDescent="0.25">
      <c r="A161" s="99" t="s">
        <v>55</v>
      </c>
      <c r="B161" s="100"/>
      <c r="C161" s="100"/>
      <c r="D161" s="100"/>
      <c r="E161" s="101"/>
      <c r="F161" s="29" t="s">
        <v>53</v>
      </c>
      <c r="G161" s="63"/>
    </row>
    <row r="162" spans="1:7" x14ac:dyDescent="0.25">
      <c r="A162" s="102" t="s">
        <v>56</v>
      </c>
      <c r="B162" s="103"/>
      <c r="C162" s="103"/>
      <c r="D162" s="103"/>
      <c r="E162" s="103"/>
      <c r="F162" s="29" t="s">
        <v>54</v>
      </c>
      <c r="G162" s="63"/>
    </row>
    <row r="177" spans="1:7" ht="15" customHeight="1" x14ac:dyDescent="0.25"/>
    <row r="187" spans="1:7" s="1" customFormat="1" x14ac:dyDescent="0.25">
      <c r="A187"/>
      <c r="B187"/>
      <c r="C187"/>
      <c r="D187"/>
      <c r="E187"/>
      <c r="F187" s="2"/>
      <c r="G187" s="43"/>
    </row>
    <row r="203" spans="6:7" ht="15" customHeight="1" x14ac:dyDescent="0.25">
      <c r="F203"/>
      <c r="G203"/>
    </row>
    <row r="204" spans="6:7" ht="15" customHeight="1" x14ac:dyDescent="0.25">
      <c r="F204"/>
      <c r="G204"/>
    </row>
    <row r="205" spans="6:7" ht="15" customHeight="1" x14ac:dyDescent="0.25">
      <c r="F205"/>
      <c r="G205"/>
    </row>
    <row r="206" spans="6:7" ht="15" customHeight="1" x14ac:dyDescent="0.25">
      <c r="F206"/>
      <c r="G206"/>
    </row>
    <row r="207" spans="6:7" ht="15" customHeight="1" x14ac:dyDescent="0.25">
      <c r="F207"/>
      <c r="G207"/>
    </row>
    <row r="208" spans="6:7" ht="15" customHeight="1" x14ac:dyDescent="0.25">
      <c r="F208"/>
      <c r="G208"/>
    </row>
    <row r="209" spans="6:7" ht="15" customHeight="1" x14ac:dyDescent="0.25">
      <c r="F209"/>
      <c r="G209"/>
    </row>
    <row r="210" spans="6:7" ht="15" customHeight="1" x14ac:dyDescent="0.25">
      <c r="F210"/>
      <c r="G210"/>
    </row>
    <row r="228" spans="6:7" ht="14.45" customHeight="1" x14ac:dyDescent="0.25">
      <c r="F228"/>
      <c r="G228"/>
    </row>
    <row r="247" spans="6:7" ht="14.45" customHeight="1" x14ac:dyDescent="0.25">
      <c r="F247"/>
      <c r="G247"/>
    </row>
    <row r="259" spans="6:7" ht="14.45" customHeight="1" x14ac:dyDescent="0.25">
      <c r="F259"/>
      <c r="G259"/>
    </row>
    <row r="260" spans="6:7" ht="14.45" customHeight="1" x14ac:dyDescent="0.25">
      <c r="F260"/>
      <c r="G260"/>
    </row>
  </sheetData>
  <mergeCells count="156">
    <mergeCell ref="A159:E159"/>
    <mergeCell ref="A161:E161"/>
    <mergeCell ref="A122:E122"/>
    <mergeCell ref="A129:E129"/>
    <mergeCell ref="A130:E130"/>
    <mergeCell ref="A131:E131"/>
    <mergeCell ref="A132:E132"/>
    <mergeCell ref="A158:E158"/>
    <mergeCell ref="A124:E124"/>
    <mergeCell ref="A125:E125"/>
    <mergeCell ref="A126:E126"/>
    <mergeCell ref="A133:E133"/>
    <mergeCell ref="A123:E123"/>
    <mergeCell ref="A146:E146"/>
    <mergeCell ref="A162:E162"/>
    <mergeCell ref="A86:E86"/>
    <mergeCell ref="A160:E160"/>
    <mergeCell ref="A153:E153"/>
    <mergeCell ref="A154:E154"/>
    <mergeCell ref="A155:E155"/>
    <mergeCell ref="A156:E156"/>
    <mergeCell ref="A157:E157"/>
    <mergeCell ref="A148:E148"/>
    <mergeCell ref="A149:E149"/>
    <mergeCell ref="A150:E150"/>
    <mergeCell ref="A151:E151"/>
    <mergeCell ref="A152:E152"/>
    <mergeCell ref="A143:E143"/>
    <mergeCell ref="A141:E141"/>
    <mergeCell ref="A142:E142"/>
    <mergeCell ref="A140:E140"/>
    <mergeCell ref="A88:E88"/>
    <mergeCell ref="A89:E89"/>
    <mergeCell ref="A90:E90"/>
    <mergeCell ref="A91:E91"/>
    <mergeCell ref="A92:E92"/>
    <mergeCell ref="A93:E93"/>
    <mergeCell ref="A94:E94"/>
    <mergeCell ref="A1:F1"/>
    <mergeCell ref="A2:F2"/>
    <mergeCell ref="A3:F3"/>
    <mergeCell ref="A121:E121"/>
    <mergeCell ref="A115:F115"/>
    <mergeCell ref="A111:E111"/>
    <mergeCell ref="A112:E112"/>
    <mergeCell ref="A113:E113"/>
    <mergeCell ref="A117:E117"/>
    <mergeCell ref="A85:F85"/>
    <mergeCell ref="A87:E87"/>
    <mergeCell ref="A9:F9"/>
    <mergeCell ref="A8:F8"/>
    <mergeCell ref="A46:F46"/>
    <mergeCell ref="A47:F47"/>
    <mergeCell ref="A100:E100"/>
    <mergeCell ref="A4:F4"/>
    <mergeCell ref="A6:F6"/>
    <mergeCell ref="A5:F5"/>
    <mergeCell ref="A104:E104"/>
    <mergeCell ref="A105:E105"/>
    <mergeCell ref="A107:E107"/>
    <mergeCell ref="A102:E102"/>
    <mergeCell ref="A103:E103"/>
    <mergeCell ref="A95:E95"/>
    <mergeCell ref="A98:E98"/>
    <mergeCell ref="A99:E99"/>
    <mergeCell ref="A97:E97"/>
    <mergeCell ref="A101:E101"/>
    <mergeCell ref="A147:E147"/>
    <mergeCell ref="A136:E136"/>
    <mergeCell ref="A137:E137"/>
    <mergeCell ref="A106:E106"/>
    <mergeCell ref="A134:E134"/>
    <mergeCell ref="A135:E135"/>
    <mergeCell ref="A144:E144"/>
    <mergeCell ref="A139:F139"/>
    <mergeCell ref="A145:E145"/>
    <mergeCell ref="A108:E108"/>
    <mergeCell ref="A109:E109"/>
    <mergeCell ref="A110:E110"/>
    <mergeCell ref="A118:E118"/>
    <mergeCell ref="A119:E119"/>
    <mergeCell ref="A120:E120"/>
    <mergeCell ref="A127:E127"/>
    <mergeCell ref="A128:E128"/>
    <mergeCell ref="A26:F26"/>
    <mergeCell ref="A25:C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0:F10"/>
    <mergeCell ref="A48:F48"/>
    <mergeCell ref="A7:F7"/>
    <mergeCell ref="A116:E116"/>
    <mergeCell ref="A60:B60"/>
    <mergeCell ref="A61:B61"/>
    <mergeCell ref="A62:B62"/>
    <mergeCell ref="A63:C63"/>
    <mergeCell ref="A64:F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9:B49"/>
    <mergeCell ref="A21:B21"/>
    <mergeCell ref="A22:B22"/>
    <mergeCell ref="A23:B23"/>
    <mergeCell ref="A24:B24"/>
    <mergeCell ref="A27:F27"/>
    <mergeCell ref="A28:F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F44"/>
    <mergeCell ref="A65:F65"/>
    <mergeCell ref="A66:F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C81"/>
    <mergeCell ref="A82:F82"/>
  </mergeCells>
  <pageMargins left="0.70866141732283472" right="0.70866141732283472" top="0.74803149606299213" bottom="0.74803149606299213" header="0.31496062992125984" footer="0.31496062992125984"/>
  <pageSetup scale="75" orientation="portrait" r:id="rId1"/>
  <headerFooter>
    <oddFooter>&amp;CPAGINA &amp;P DE  &amp;N</oddFooter>
  </headerFooter>
  <rowBreaks count="4" manualBreakCount="4">
    <brk id="45" max="8" man="1"/>
    <brk id="84" max="8" man="1"/>
    <brk id="114" max="8" man="1"/>
    <brk id="1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</vt:lpstr>
      <vt:lpstr>'Anexo 1'!Área_de_impresión</vt:lpstr>
      <vt:lpstr>'Anexo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David Francisco Monreal Noriega</cp:lastModifiedBy>
  <cp:lastPrinted>2019-04-05T21:31:29Z</cp:lastPrinted>
  <dcterms:created xsi:type="dcterms:W3CDTF">2017-03-14T20:22:11Z</dcterms:created>
  <dcterms:modified xsi:type="dcterms:W3CDTF">2019-04-08T15:32:05Z</dcterms:modified>
</cp:coreProperties>
</file>